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6" windowHeight="9204"/>
  </bookViews>
  <sheets>
    <sheet name="Tổng hợp điểm (Vòng 2)" sheetId="8" r:id="rId1"/>
  </sheets>
  <calcPr calcId="162913"/>
</workbook>
</file>

<file path=xl/calcChain.xml><?xml version="1.0" encoding="utf-8"?>
<calcChain xmlns="http://schemas.openxmlformats.org/spreadsheetml/2006/main">
  <c r="M46" i="8" l="1"/>
  <c r="M5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4" i="8"/>
  <c r="M45" i="8"/>
  <c r="M47" i="8"/>
  <c r="M48" i="8"/>
  <c r="M49" i="8"/>
  <c r="M50" i="8"/>
  <c r="M51" i="8"/>
  <c r="M52" i="8"/>
  <c r="M53" i="8"/>
  <c r="M54" i="8"/>
  <c r="M55" i="8"/>
  <c r="M56" i="8"/>
  <c r="M57" i="8"/>
  <c r="M58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</calcChain>
</file>

<file path=xl/sharedStrings.xml><?xml version="1.0" encoding="utf-8"?>
<sst xmlns="http://schemas.openxmlformats.org/spreadsheetml/2006/main" count="767" uniqueCount="533">
  <si>
    <t>TT</t>
  </si>
  <si>
    <t>Ngày, tháng, năm sinh</t>
  </si>
  <si>
    <t>Số CMND/CCCD</t>
  </si>
  <si>
    <t>Địa chỉ cư trú</t>
  </si>
  <si>
    <t>Trình độ
 chuyên môn 
(chuyên ngành)</t>
  </si>
  <si>
    <t>Chức danh
 đăng ký 
thi tuyển</t>
  </si>
  <si>
    <t>351 An Thạnh, Bình Thành, Lấp Vò, Đồng Tháp</t>
  </si>
  <si>
    <t>Cử nhân ngôn ngữ Anh</t>
  </si>
  <si>
    <t>01/10/1997</t>
  </si>
  <si>
    <t>086197008967</t>
  </si>
  <si>
    <t>3/2 TT Lấp Vò, Lấp Vò, Đồng Tháp</t>
  </si>
  <si>
    <t>Cử nhân giáo dục mầm non</t>
  </si>
  <si>
    <t>GV mầm non</t>
  </si>
  <si>
    <t>08/11/2000</t>
  </si>
  <si>
    <t>087300005899</t>
  </si>
  <si>
    <t>294 Bình Thạnh 2, TT Lấp Vò, Lấp Vò, Đồng Tháp</t>
  </si>
  <si>
    <t>09/08/1998</t>
  </si>
  <si>
    <t>086198003793</t>
  </si>
  <si>
    <t>58B An Thuận, Mỹ An Hưng B, Lấp Vò, ĐT</t>
  </si>
  <si>
    <t>10/05/1990</t>
  </si>
  <si>
    <t>075190018318</t>
  </si>
  <si>
    <t>09 Bình Trung, Bình Thạnh Trung, Lấp Vò, ĐT</t>
  </si>
  <si>
    <t>Cao đẳng mầm non</t>
  </si>
  <si>
    <t>10/10/1984</t>
  </si>
  <si>
    <t>087184001015</t>
  </si>
  <si>
    <t>666 An Bình, Định Yên, Lấp Vò, ĐT</t>
  </si>
  <si>
    <t>01/11/2000</t>
  </si>
  <si>
    <t>238A Hưng Thành Đông, Long Hưng B, LV, ĐT</t>
  </si>
  <si>
    <t>Cử nhân giáo dục tiểu học</t>
  </si>
  <si>
    <t>GV tiểu học</t>
  </si>
  <si>
    <t>087300086490</t>
  </si>
  <si>
    <t>324 Bình Qưới, Hòa An, Chợ Mới, AG</t>
  </si>
  <si>
    <t>Cử nhân tiếng anh</t>
  </si>
  <si>
    <t>04/12/2000</t>
  </si>
  <si>
    <t>089300004055</t>
  </si>
  <si>
    <t>86 An Thạnh, Hòa An, Chợ Mới, An Giang</t>
  </si>
  <si>
    <t>Cử nhân giáo dục chính trị</t>
  </si>
  <si>
    <t>24/10/1997</t>
  </si>
  <si>
    <t>087197008292</t>
  </si>
  <si>
    <t>392 Hưng Hòa, Tân Khánh Trung, Lấp Vò, ĐT</t>
  </si>
  <si>
    <t>22/06/1999</t>
  </si>
  <si>
    <t>087199011516</t>
  </si>
  <si>
    <t>374 Hòa Thuận, Vĩnh Thạnh, Lấp Vò, ĐT</t>
  </si>
  <si>
    <t>23/11/2001</t>
  </si>
  <si>
    <t>089301015889</t>
  </si>
  <si>
    <t>131 An Thới, Hội An, Chợ Mới, An Giang</t>
  </si>
  <si>
    <t>Cử nhân sư phạm tiếng anh</t>
  </si>
  <si>
    <t>09/05/2001</t>
  </si>
  <si>
    <t>087301005390</t>
  </si>
  <si>
    <t>970 Bình Qưới, Hòa An, Chợ Mới, An Giang</t>
  </si>
  <si>
    <t>Cử nhân sư phạm địa lý</t>
  </si>
  <si>
    <t>01/06/1991</t>
  </si>
  <si>
    <t>087091017044</t>
  </si>
  <si>
    <t>535 Bình Hòa, Bình Thạnh Trung, Lấp Vò, ĐT</t>
  </si>
  <si>
    <t>Cử nhân sư phạm ngữ văn</t>
  </si>
  <si>
    <t>25/09/1998</t>
  </si>
  <si>
    <t>089198000978</t>
  </si>
  <si>
    <t>An Khương, Hội An, Chợ Mới, An Giang</t>
  </si>
  <si>
    <t>24/02/1998</t>
  </si>
  <si>
    <t>087198012327</t>
  </si>
  <si>
    <t>473C An Lợi A, Định Yên, Lấp Vò, ĐT</t>
  </si>
  <si>
    <t>316 Khóm Bình Thạnh 1, TT Lấp Vò, Lấp Vò, ĐT</t>
  </si>
  <si>
    <t>Cử nhân ngôn ngữ Anh ( nghiệp vụ sư phạm)</t>
  </si>
  <si>
    <t>16/10/1997</t>
  </si>
  <si>
    <t>089097008839</t>
  </si>
  <si>
    <t>83 Đông Sơn 1, Núi Sập, Thoại Sơn, An Giang</t>
  </si>
  <si>
    <t>Cử nhân sư phạm vật lý</t>
  </si>
  <si>
    <t>10/02/1996</t>
  </si>
  <si>
    <t>082196003362</t>
  </si>
  <si>
    <t>514A An Phong, Định An, Lấp Vò, ĐT</t>
  </si>
  <si>
    <t>10/08/1997</t>
  </si>
  <si>
    <t>087197008738</t>
  </si>
  <si>
    <t>87 Hưng Qưới 1, Long Hưng A, LV, ĐT</t>
  </si>
  <si>
    <t>24/07/1996</t>
  </si>
  <si>
    <t>096196002500</t>
  </si>
  <si>
    <t>53 Hòa Thuận, Vĩnh Thạnh, LV, ĐT</t>
  </si>
  <si>
    <t>23/07/1997</t>
  </si>
  <si>
    <t>083197004795</t>
  </si>
  <si>
    <t>383 Khóm An Bình, Hội An, Chợ Mới, AG</t>
  </si>
  <si>
    <t>Cử nhân sư phạm toán</t>
  </si>
  <si>
    <t>27/05/1990</t>
  </si>
  <si>
    <t>087190008876</t>
  </si>
  <si>
    <t>566 Trần Hưng Đạo, Phường 1, TP Cao Lãnh, ĐT</t>
  </si>
  <si>
    <t>Cử nhân sư phạm sinh học</t>
  </si>
  <si>
    <t>793 Phạm Hữu Lầu, Phường 6, TP Cao Lãnh, ĐT</t>
  </si>
  <si>
    <t>01/01/1997</t>
  </si>
  <si>
    <t>087197012724</t>
  </si>
  <si>
    <t>490B Tân Trong, Tân Mỹ, Lấp Vò, ĐT</t>
  </si>
  <si>
    <t>24/10/1989</t>
  </si>
  <si>
    <t>087189015934</t>
  </si>
  <si>
    <t>313 Tân Thuận B, Tân Mỹ, Lấp Vò, ĐT</t>
  </si>
  <si>
    <t>Cử nhân sư phạm toán học</t>
  </si>
  <si>
    <t>25/12/1995</t>
  </si>
  <si>
    <t>087195003747</t>
  </si>
  <si>
    <t>182/2 Đông Huề, Tân Khánh Đông, TP Sa Đéc, ĐT</t>
  </si>
  <si>
    <t>23/12/2000</t>
  </si>
  <si>
    <t>089300004472</t>
  </si>
  <si>
    <t>15/20 Thới An A, Mỹ Thạnh, TP Long Xuyên, AG</t>
  </si>
  <si>
    <t>16/05/2001</t>
  </si>
  <si>
    <t>089301010530</t>
  </si>
  <si>
    <t>783 Phạm Hữu Lầu, Phường 6, TP Cao lãnh, ĐT</t>
  </si>
  <si>
    <t>Cử nhân sư phạm lịch sử</t>
  </si>
  <si>
    <t>Cử nhân kế toán</t>
  </si>
  <si>
    <t>19/04/1996</t>
  </si>
  <si>
    <t>087196003509</t>
  </si>
  <si>
    <t>253A Hòa Thuận, Vĩnh Thạnh, Lấp Vò, ĐT</t>
  </si>
  <si>
    <t>09/09/1987</t>
  </si>
  <si>
    <t>087187009658</t>
  </si>
  <si>
    <t>19 Vĩnh Bình B, Vĩnh Thạnh, Lấp Vò, ĐT</t>
  </si>
  <si>
    <t>03/12/1999</t>
  </si>
  <si>
    <t>089199000211</t>
  </si>
  <si>
    <t>6/29B Khóm Hưng Thạnh, P Mỹ Thạnh, TP Long Xuyên, An Giang</t>
  </si>
  <si>
    <t>13/07/1988</t>
  </si>
  <si>
    <t>087188003241</t>
  </si>
  <si>
    <t>SN 16 Hưng Hòa, Tân Khánh Trung, Lấp Vò, ĐT</t>
  </si>
  <si>
    <t>02/11/1996</t>
  </si>
  <si>
    <t>341847659</t>
  </si>
  <si>
    <t>181 Bình Hiệp A, Bình Thạnh Trung, Lấp Vò, ĐT</t>
  </si>
  <si>
    <t>22/08/1997</t>
  </si>
  <si>
    <t>087197018438</t>
  </si>
  <si>
    <t>494 An hòa, Mỹ An Hưng B, LV, ĐT</t>
  </si>
  <si>
    <t>03/09/1997</t>
  </si>
  <si>
    <t>087197009858</t>
  </si>
  <si>
    <t>SN 60A, Tân Thạnh, Bình Thạnh Trung, LV, ĐT</t>
  </si>
  <si>
    <t>087097009281</t>
  </si>
  <si>
    <t>314B Hòa Thuận, Vĩnh Thạnh, Lấp Vò, ĐT</t>
  </si>
  <si>
    <t>22/10/1997</t>
  </si>
  <si>
    <t>087197008725</t>
  </si>
  <si>
    <t>175 Tân Thạnh, Bình Thạnh Trung, LV ĐT</t>
  </si>
  <si>
    <t>11/06/1998</t>
  </si>
  <si>
    <t>087198000635</t>
  </si>
  <si>
    <t>135 Tân Hòa Thượng, Tân Mỹ, Lấp Vò, ĐT</t>
  </si>
  <si>
    <t>06/06/1998</t>
  </si>
  <si>
    <t>089198016321</t>
  </si>
  <si>
    <t>12/06/2001</t>
  </si>
  <si>
    <t>089301005014</t>
  </si>
  <si>
    <t>513 Võ Thị Sáu, Mỹ Xuyên, TP Long Xuyên, An Giang</t>
  </si>
  <si>
    <t>29/03/1996</t>
  </si>
  <si>
    <t>089096006528</t>
  </si>
  <si>
    <t>07/11/1995</t>
  </si>
  <si>
    <t>089195012167</t>
  </si>
  <si>
    <t>An Ninh, Hội An, Chợ Mới, An Giang</t>
  </si>
  <si>
    <t>13/07/1984</t>
  </si>
  <si>
    <t>086084005478</t>
  </si>
  <si>
    <t>Mỹ An, Chợ Mới, An Giang</t>
  </si>
  <si>
    <t>08/01/2000</t>
  </si>
  <si>
    <t>087300003392</t>
  </si>
  <si>
    <t>1093C Tân Lộc, Tân Thành, Lai Vung, ĐT</t>
  </si>
  <si>
    <t>01/12/1995</t>
  </si>
  <si>
    <t>082195009429</t>
  </si>
  <si>
    <t>585 Bình Hòa, Bình Thạnh Trung, Lấp Vò, ĐT</t>
  </si>
  <si>
    <t>09/09/1995</t>
  </si>
  <si>
    <t>087195018782</t>
  </si>
  <si>
    <t>167 Hưng Thành Tây, Long Hưng A, LV, ĐT</t>
  </si>
  <si>
    <t>13/11/1994</t>
  </si>
  <si>
    <t>087194001642</t>
  </si>
  <si>
    <t>376 Hòa Thuận, Vĩnh Thạnh, Lấp Vò, ĐT</t>
  </si>
  <si>
    <t>216 Tổ 8, An Lương, Hòa Bình, Chợ Mới, AG</t>
  </si>
  <si>
    <t>24/05/2001</t>
  </si>
  <si>
    <t>089201017352</t>
  </si>
  <si>
    <t>Cử nhân công nghệ thông tin (nghiệp vụ sp)</t>
  </si>
  <si>
    <t>19/04/1986</t>
  </si>
  <si>
    <t>087086010849</t>
  </si>
  <si>
    <t>223 An Lợi B, Định Yên, Lấp Vò, ĐT</t>
  </si>
  <si>
    <t>Cử nhân sư phạm tin học</t>
  </si>
  <si>
    <t>27/12/1992</t>
  </si>
  <si>
    <t>087192011071</t>
  </si>
  <si>
    <t>246 Tổ 5, Tịnh Hưng, Tịnh Thới, TP Cao lãnh, ĐT</t>
  </si>
  <si>
    <t>10/04/1989</t>
  </si>
  <si>
    <t>087189002607</t>
  </si>
  <si>
    <t>Tổ 19, khóm 2, phường 6, TP Coa Lãnh, ĐT</t>
  </si>
  <si>
    <t>Kỹ sư công nghệ thông tin ( nghiệp vụ sp)</t>
  </si>
  <si>
    <t>16/12/1995</t>
  </si>
  <si>
    <t>087195014432</t>
  </si>
  <si>
    <t>150 Tân Thuận A, Tân Mỹ, Lấp Vò, ĐT</t>
  </si>
  <si>
    <t>15/04/2000</t>
  </si>
  <si>
    <t>089300017410</t>
  </si>
  <si>
    <t>347 ĐÔNG HƯNG, NHƠN HƯNG, TỊNH BIÊN, AN GIANG</t>
  </si>
  <si>
    <t>18/04/2001</t>
  </si>
  <si>
    <t>089301005599</t>
  </si>
  <si>
    <t>SN 12, Tổ 1, Hòa Thành, Định Thành, Thoại sơn, AG</t>
  </si>
  <si>
    <t>17/10/2002</t>
  </si>
  <si>
    <t>084302004069</t>
  </si>
  <si>
    <t>Cư xã Trà Vinh, K4, P5, TP Trà Vinh, TV</t>
  </si>
  <si>
    <t>01/06/1996</t>
  </si>
  <si>
    <t>087196001362</t>
  </si>
  <si>
    <t>530A An Ninh, Định An, Lấp Vò, ĐT</t>
  </si>
  <si>
    <t>24/01/2000</t>
  </si>
  <si>
    <t>087300009640</t>
  </si>
  <si>
    <t>01 Tổ 1, Hòa Mỹ, Hòa An, TP Cao Lãnh, ĐT</t>
  </si>
  <si>
    <t>27/09/1994</t>
  </si>
  <si>
    <t>087194012021</t>
  </si>
  <si>
    <t>75 Đông Giang, Tân Khánh Đông, TP Sa Đéc, ĐT</t>
  </si>
  <si>
    <t>08/04/2000</t>
  </si>
  <si>
    <t>087300001000</t>
  </si>
  <si>
    <t>Sô 256, tổ 35, Khóm 4, Phường 6, TP Cao lãnh, ĐT</t>
  </si>
  <si>
    <t>Phước Hanh B, Phước Hậu, Long Hồ, Vĩnh Long</t>
  </si>
  <si>
    <t>Cử nhân khoa học anh văn</t>
  </si>
  <si>
    <t>07/08/1991</t>
  </si>
  <si>
    <t>092091000643</t>
  </si>
  <si>
    <t>KV Thới Thạnh, P Thới Long, Ô môn, Cần Thơ</t>
  </si>
  <si>
    <t>11/07/1988</t>
  </si>
  <si>
    <t>087088016986</t>
  </si>
  <si>
    <t>171 Tân Thuận B, Tân Mỹ, Lấp Vò, ĐT</t>
  </si>
  <si>
    <t>10/11/1997</t>
  </si>
  <si>
    <t>089197007906</t>
  </si>
  <si>
    <t>624 Bình Phú, Hòa An, Chợ Mới, AG</t>
  </si>
  <si>
    <t>ĐH Công nghệ sinh học</t>
  </si>
  <si>
    <t>Trung cấp y sĩ</t>
  </si>
  <si>
    <t>01/01/1999</t>
  </si>
  <si>
    <t>089199004699</t>
  </si>
  <si>
    <t>96 An Thịnh, Hội An,, Chợ Mới, AG</t>
  </si>
  <si>
    <t>10/07/1998</t>
  </si>
  <si>
    <t>089198001606</t>
  </si>
  <si>
    <t>Khóm An Ninh, TT Hội an, Chợ Mới, AG</t>
  </si>
  <si>
    <t>31/07/1999</t>
  </si>
  <si>
    <t>089199013741</t>
  </si>
  <si>
    <t>Vĩnh Phú, Châu Phú A, TP Châu Đốc, Ann Giang</t>
  </si>
  <si>
    <t>21/10/2001</t>
  </si>
  <si>
    <t>087301013179</t>
  </si>
  <si>
    <t>Tổ 23, ấp 4, Ba Sao, Coa Lãnh, ĐT</t>
  </si>
  <si>
    <t>084198005407</t>
  </si>
  <si>
    <t>82A Mai văn Khải, Mỹ Tân, TP Cao lãnh, ĐT</t>
  </si>
  <si>
    <t>07/04/2001</t>
  </si>
  <si>
    <t>089301019195</t>
  </si>
  <si>
    <t>SN 137, tổ 5, Bình Thạnh 2, Hòa An, Chợ Mới, An Giang</t>
  </si>
  <si>
    <t>089201012628</t>
  </si>
  <si>
    <t>Tân Thuận, Tà Đảnh, Tri Tôn, An giang</t>
  </si>
  <si>
    <t>13/11/1989</t>
  </si>
  <si>
    <t>087089011103</t>
  </si>
  <si>
    <t>219 Bình Phú Qưới, TT Lấp Vò, LV, ĐT</t>
  </si>
  <si>
    <t>28/08/2000</t>
  </si>
  <si>
    <t>089300005500</t>
  </si>
  <si>
    <t>539 Tổ 1, Long Giang, Chợ Mới, An Giang</t>
  </si>
  <si>
    <t>09/01/1997</t>
  </si>
  <si>
    <t>089197008441</t>
  </si>
  <si>
    <t>106 An Bình, Mỹ An Hưng A, Lấp Vò, ĐT</t>
  </si>
  <si>
    <t>27/09/1999</t>
  </si>
  <si>
    <t>089199008338</t>
  </si>
  <si>
    <t>346 Tổ 10, Bình Đức, Bình Phú, Châu Phú, AG</t>
  </si>
  <si>
    <t>01/09/1992</t>
  </si>
  <si>
    <t>086192001268</t>
  </si>
  <si>
    <t>An Thành, Tân An Thạnh, Bình Tân, Vĩnh Long</t>
  </si>
  <si>
    <t>01/01/1985</t>
  </si>
  <si>
    <t>087185021056</t>
  </si>
  <si>
    <t>151 Khánh Mỹ B, Tân Khánh Trung, Lấp Vò, ĐT</t>
  </si>
  <si>
    <t>24/08/1991</t>
  </si>
  <si>
    <t>087091004262</t>
  </si>
  <si>
    <t>420B Bình Thạnh, Bình Thạnh Trung, Lấp Vò, ĐT</t>
  </si>
  <si>
    <t>Cao đẳng kế toán</t>
  </si>
  <si>
    <t>20/10/1993</t>
  </si>
  <si>
    <t>087193009577</t>
  </si>
  <si>
    <t>Số 12 An Qưới, Hội An Đông, Lấp Vò, ĐT</t>
  </si>
  <si>
    <t>24/04/1994</t>
  </si>
  <si>
    <t>089194018258</t>
  </si>
  <si>
    <t>8715 Bình Thới 2, Bình Khánh, TP Long Xuyên, An Giang</t>
  </si>
  <si>
    <t>17/7/1992</t>
  </si>
  <si>
    <t>087192007379</t>
  </si>
  <si>
    <t>479 Khóm Bình Hòa, TT Lấp Vò, ĐT</t>
  </si>
  <si>
    <t>GIÁO VIÊN TRUNG HỌC CƠ SỞ HẠNG III (V.07.04.32)</t>
  </si>
  <si>
    <t>UBND HUYỆN LẤP VÒ</t>
  </si>
  <si>
    <t>CỘNG HÒA XÃ HỘI CHỦ NGHĨA VIỆT NAM</t>
  </si>
  <si>
    <t>HỘI ĐỒNG XÉT CHUYỂN VIÊN CHỨC NGÀNH GIÁO DỤC</t>
  </si>
  <si>
    <t>Độc lập  -  Tự do  -  Hạnh phúc</t>
  </si>
  <si>
    <t>Giáo viên Tiểu học</t>
  </si>
  <si>
    <t>II</t>
  </si>
  <si>
    <t>I</t>
  </si>
  <si>
    <t>III</t>
  </si>
  <si>
    <t>SBD</t>
  </si>
  <si>
    <t>Tên</t>
  </si>
  <si>
    <t xml:space="preserve">NEÁNG KIM </t>
  </si>
  <si>
    <t>Ý</t>
  </si>
  <si>
    <t>MN-01</t>
  </si>
  <si>
    <t>MN-02</t>
  </si>
  <si>
    <t>MN-03</t>
  </si>
  <si>
    <t>MN-04</t>
  </si>
  <si>
    <t>MN-05</t>
  </si>
  <si>
    <t>MN-06</t>
  </si>
  <si>
    <t>MN-07</t>
  </si>
  <si>
    <t>MN-08</t>
  </si>
  <si>
    <t>MN-09</t>
  </si>
  <si>
    <t>MN-10</t>
  </si>
  <si>
    <t>MN-11</t>
  </si>
  <si>
    <t>MN-12</t>
  </si>
  <si>
    <t>MN-13</t>
  </si>
  <si>
    <t>MN-14</t>
  </si>
  <si>
    <t>MN-15</t>
  </si>
  <si>
    <t>MN-16</t>
  </si>
  <si>
    <t>MN-17</t>
  </si>
  <si>
    <t>MN-18</t>
  </si>
  <si>
    <t>MN-19</t>
  </si>
  <si>
    <t>MN-20</t>
  </si>
  <si>
    <t>MN-21</t>
  </si>
  <si>
    <t>MN-22</t>
  </si>
  <si>
    <t>MN-23</t>
  </si>
  <si>
    <t>MN-24</t>
  </si>
  <si>
    <t>MN-25</t>
  </si>
  <si>
    <t>MN-26</t>
  </si>
  <si>
    <t>MN-27</t>
  </si>
  <si>
    <t>MN-28</t>
  </si>
  <si>
    <t>MN-29</t>
  </si>
  <si>
    <t>MN-30</t>
  </si>
  <si>
    <t>MN-31</t>
  </si>
  <si>
    <t>MN-32</t>
  </si>
  <si>
    <t>TH-18</t>
  </si>
  <si>
    <t>TH-12</t>
  </si>
  <si>
    <t>TH-02</t>
  </si>
  <si>
    <t>TH-08</t>
  </si>
  <si>
    <t>TH-03</t>
  </si>
  <si>
    <t>TH-04</t>
  </si>
  <si>
    <t>TH-05</t>
  </si>
  <si>
    <t>TH-06</t>
  </si>
  <si>
    <t>TH-07</t>
  </si>
  <si>
    <t>TH-09</t>
  </si>
  <si>
    <t>TH-10</t>
  </si>
  <si>
    <t>TH-11</t>
  </si>
  <si>
    <t>TH-13</t>
  </si>
  <si>
    <t>TH-15</t>
  </si>
  <si>
    <t>TH-17</t>
  </si>
  <si>
    <t>TH-20</t>
  </si>
  <si>
    <t>TH-21</t>
  </si>
  <si>
    <t>TH-22</t>
  </si>
  <si>
    <t>TH-23</t>
  </si>
  <si>
    <t>TH-Tiếng Anh</t>
  </si>
  <si>
    <t>TH-Tin học</t>
  </si>
  <si>
    <t>MTH-01</t>
  </si>
  <si>
    <t>MTH-03</t>
  </si>
  <si>
    <t>MTH-02</t>
  </si>
  <si>
    <t>MTH-04</t>
  </si>
  <si>
    <t>MTH-05</t>
  </si>
  <si>
    <t>MTH-08</t>
  </si>
  <si>
    <t>MTH-09</t>
  </si>
  <si>
    <t>THCS-GDCD</t>
  </si>
  <si>
    <t>THCS-Tiếng anh</t>
  </si>
  <si>
    <t>THCS-Địa lý</t>
  </si>
  <si>
    <t>THCS-Ngữ văn</t>
  </si>
  <si>
    <t>THCS-Toán</t>
  </si>
  <si>
    <t>THCS-Lịch sử</t>
  </si>
  <si>
    <t>THCS-Sinh</t>
  </si>
  <si>
    <t>THCS-Vật lý</t>
  </si>
  <si>
    <t>THCS-Tin học</t>
  </si>
  <si>
    <t>Thiết bị</t>
  </si>
  <si>
    <t>NV-02</t>
  </si>
  <si>
    <t>NV-05</t>
  </si>
  <si>
    <t>NV-06</t>
  </si>
  <si>
    <t>NV-08</t>
  </si>
  <si>
    <t>NV-09</t>
  </si>
  <si>
    <t>Họ và</t>
  </si>
  <si>
    <t>MTHCS-10</t>
  </si>
  <si>
    <t>MTHCS-26</t>
  </si>
  <si>
    <t>MTHCS-33</t>
  </si>
  <si>
    <t>MTHCS-27</t>
  </si>
  <si>
    <t>MTHCS-36</t>
  </si>
  <si>
    <t>MTHCS-15</t>
  </si>
  <si>
    <t>MTHCS-23</t>
  </si>
  <si>
    <t>MTHCS-21</t>
  </si>
  <si>
    <t>MTHCS-37</t>
  </si>
  <si>
    <t>MTHCS-17</t>
  </si>
  <si>
    <t>MTHCS-18</t>
  </si>
  <si>
    <t>MTHCS-20</t>
  </si>
  <si>
    <t>MTHCS-22</t>
  </si>
  <si>
    <t>MTHCS-30</t>
  </si>
  <si>
    <t>MTHCS-34</t>
  </si>
  <si>
    <t>MTHCS-41</t>
  </si>
  <si>
    <t>MTHCS-42</t>
  </si>
  <si>
    <t>thạc sĩ lý luận và phương pháp dạy học môn địa lý</t>
  </si>
  <si>
    <t>MTHCS-40</t>
  </si>
  <si>
    <t>An</t>
  </si>
  <si>
    <t>Ánh</t>
  </si>
  <si>
    <t>Bình</t>
  </si>
  <si>
    <t>Chi</t>
  </si>
  <si>
    <t>Dương</t>
  </si>
  <si>
    <t>Gấm</t>
  </si>
  <si>
    <t>Hoa</t>
  </si>
  <si>
    <t>Hồng</t>
  </si>
  <si>
    <t>Hương</t>
  </si>
  <si>
    <t>Khánh</t>
  </si>
  <si>
    <t>Linh</t>
  </si>
  <si>
    <t>My</t>
  </si>
  <si>
    <t>Ngọc</t>
  </si>
  <si>
    <t>Nhiều</t>
  </si>
  <si>
    <t>Phương</t>
  </si>
  <si>
    <t>Quyên</t>
  </si>
  <si>
    <t>Tân</t>
  </si>
  <si>
    <t>Thư</t>
  </si>
  <si>
    <t>Tiên</t>
  </si>
  <si>
    <t>Tiếp</t>
  </si>
  <si>
    <t>Trâm</t>
  </si>
  <si>
    <t>Trân</t>
  </si>
  <si>
    <t>Trang</t>
  </si>
  <si>
    <t>Vân</t>
  </si>
  <si>
    <t>Vy</t>
  </si>
  <si>
    <t>Yến</t>
  </si>
  <si>
    <t xml:space="preserve">Phan Thị Ngọc </t>
  </si>
  <si>
    <t>Trần Thị Nhật</t>
  </si>
  <si>
    <t>Lê Kim</t>
  </si>
  <si>
    <t>Võ Thị Thùy</t>
  </si>
  <si>
    <t>Trần Thị Hồng</t>
  </si>
  <si>
    <t>Nguyễn Thị Phương</t>
  </si>
  <si>
    <t>Nguyễn Thị Tuyết</t>
  </si>
  <si>
    <t>Vũ Thị Kiều</t>
  </si>
  <si>
    <t>Lê Thị Kim</t>
  </si>
  <si>
    <t>Lê Thị</t>
  </si>
  <si>
    <t>Tống Thị Kiều</t>
  </si>
  <si>
    <t>Ngô Thị Diễm</t>
  </si>
  <si>
    <t>Lê Trần Bảo</t>
  </si>
  <si>
    <t>Nguyễn Thị</t>
  </si>
  <si>
    <t>Dương Hồng Tuyết</t>
  </si>
  <si>
    <t>Đặng Thị Chúc</t>
  </si>
  <si>
    <t>Nguyễn Thúy</t>
  </si>
  <si>
    <t>Phạm Kim</t>
  </si>
  <si>
    <t>Huỳnh Thị Anh</t>
  </si>
  <si>
    <t>Ngô Thị Lan</t>
  </si>
  <si>
    <t>Dương Minh</t>
  </si>
  <si>
    <t>Lê Thị Thủy</t>
  </si>
  <si>
    <t>Huỳnh Ngọc Bảo</t>
  </si>
  <si>
    <t>Phạm Thị Thu</t>
  </si>
  <si>
    <t>Hứa Thị Huyền</t>
  </si>
  <si>
    <t>Huỳnh Thị</t>
  </si>
  <si>
    <t>Nguyễn Ngọc Thúy</t>
  </si>
  <si>
    <t>Đặng Thị Hải</t>
  </si>
  <si>
    <t>Ái</t>
  </si>
  <si>
    <t>Châu</t>
  </si>
  <si>
    <t>DêNe</t>
  </si>
  <si>
    <t>Duyên</t>
  </si>
  <si>
    <t>Hiền</t>
  </si>
  <si>
    <t>Lan</t>
  </si>
  <si>
    <t>Lanh</t>
  </si>
  <si>
    <t>Ly</t>
  </si>
  <si>
    <t>Mỹ</t>
  </si>
  <si>
    <t>Ngoan</t>
  </si>
  <si>
    <t>Nhi</t>
  </si>
  <si>
    <t>Oanh</t>
  </si>
  <si>
    <t>Thảo</t>
  </si>
  <si>
    <t>Thuận</t>
  </si>
  <si>
    <t>Tú</t>
  </si>
  <si>
    <t>Vũ</t>
  </si>
  <si>
    <t>Huỳnh Ngọc</t>
  </si>
  <si>
    <t>Đặng Thị Kim</t>
  </si>
  <si>
    <t>Nguyễn Diễm</t>
  </si>
  <si>
    <t>Nguyễn Minh</t>
  </si>
  <si>
    <t>Võ Tuyết</t>
  </si>
  <si>
    <t>Phạm Thị Mỹ</t>
  </si>
  <si>
    <t>Nguyễn Thảo</t>
  </si>
  <si>
    <t>Đoàn Ngọc</t>
  </si>
  <si>
    <t>Lê Thị Bé</t>
  </si>
  <si>
    <t>Dương Thị Uyển</t>
  </si>
  <si>
    <t>Nguyễn Thị Kiều</t>
  </si>
  <si>
    <t>Phạm Thị Tuyết</t>
  </si>
  <si>
    <t>Nguyễn Hồ Nhật</t>
  </si>
  <si>
    <t>Huỳnh Cẩm</t>
  </si>
  <si>
    <t>Nguyễn Anh</t>
  </si>
  <si>
    <t>Nguyễn Thị Như</t>
  </si>
  <si>
    <t>Tôn Ngọc Hoàng</t>
  </si>
  <si>
    <t>Anh</t>
  </si>
  <si>
    <t>Nguyễn Thị Kim</t>
  </si>
  <si>
    <t>Nguyễn Thị Thủy</t>
  </si>
  <si>
    <t>Giàu</t>
  </si>
  <si>
    <t>Lê Hữu</t>
  </si>
  <si>
    <t>Lê Minh</t>
  </si>
  <si>
    <t>Nguyễn Thị Ngọc</t>
  </si>
  <si>
    <t>Nguyễn Thanh</t>
  </si>
  <si>
    <t>Phạm Trường</t>
  </si>
  <si>
    <t>Chế Thị Như</t>
  </si>
  <si>
    <t>Phong</t>
  </si>
  <si>
    <t>Sương</t>
  </si>
  <si>
    <t>Ngô Hùng</t>
  </si>
  <si>
    <t>Nguyễn Thị Diễm</t>
  </si>
  <si>
    <t>Cường</t>
  </si>
  <si>
    <t>Đẹp</t>
  </si>
  <si>
    <t>Duy</t>
  </si>
  <si>
    <t>Đỗ Phú</t>
  </si>
  <si>
    <t>Võ Thị Tường</t>
  </si>
  <si>
    <t>Nguyễn Kiều</t>
  </si>
  <si>
    <t>Phạm Thị Quế</t>
  </si>
  <si>
    <t>Nguyễn Ngọc</t>
  </si>
  <si>
    <t>Hợp</t>
  </si>
  <si>
    <t>Phan Văn</t>
  </si>
  <si>
    <t>Nguyễn Thị Bích</t>
  </si>
  <si>
    <t>Cao Thị Bảo</t>
  </si>
  <si>
    <t>Phụng</t>
  </si>
  <si>
    <t>Nguyễn Hồng</t>
  </si>
  <si>
    <t>Thành</t>
  </si>
  <si>
    <t>Nguyễn Chí</t>
  </si>
  <si>
    <t>Hậu</t>
  </si>
  <si>
    <t>Bùi Thị Thùy</t>
  </si>
  <si>
    <t>Mai Phước</t>
  </si>
  <si>
    <t>Mi</t>
  </si>
  <si>
    <t>Thiện</t>
  </si>
  <si>
    <t>Hân</t>
  </si>
  <si>
    <t>Đinh Thị Ngọc</t>
  </si>
  <si>
    <t>Thủy</t>
  </si>
  <si>
    <t>Văng Thị</t>
  </si>
  <si>
    <t>Nguyễn Đinh Ngọc</t>
  </si>
  <si>
    <t>Phùng Thị Bích</t>
  </si>
  <si>
    <t>Lê Thị Diễm</t>
  </si>
  <si>
    <t>Nguyễn Thị Ánh</t>
  </si>
  <si>
    <t>Ghi chú</t>
  </si>
  <si>
    <t>TH-24</t>
  </si>
  <si>
    <t>12/13 Thới Thạnh, Mỹ Thạnh, Tp Long Xuyên, AG</t>
  </si>
  <si>
    <t xml:space="preserve">Nguyễn Ngọc Quỳnh </t>
  </si>
  <si>
    <t>Nguyễn Thị Thúy</t>
  </si>
  <si>
    <t>Giám khảo I</t>
  </si>
  <si>
    <t>Điểm sát hạch</t>
  </si>
  <si>
    <t>Giám khảo II</t>
  </si>
  <si>
    <t>Tổng điểm</t>
  </si>
  <si>
    <t>Điểm 
ưu tiên</t>
  </si>
  <si>
    <t>TH- Kế toán</t>
  </si>
  <si>
    <t>Tô Hạ, Núi Tô, Tri Tôn, 
An Giang</t>
  </si>
  <si>
    <t>MN-Kế toán</t>
  </si>
  <si>
    <t>TH-Y sĩ</t>
  </si>
  <si>
    <t>MN-Y sĩ</t>
  </si>
  <si>
    <t>Cử nhân ngôn ngữ anh (nghiệp vụ sp)</t>
  </si>
  <si>
    <t>Đào Thị Bích</t>
  </si>
  <si>
    <t>Đạt</t>
  </si>
  <si>
    <t>Đông Thịnh 8, Long Xuyên, TP Long Xuyên, AG</t>
  </si>
  <si>
    <t>ĐỊA LÝ 
(02 chỉ tiêu,  nộp hồ sơ 04, dự tuyển 04, đạt 02/02)</t>
  </si>
  <si>
    <t>GIÁO VIÊN TIỂU HỌC HẠNG III ( V.07.03.29) 
(21 chỉ tiêu,  nộp hồ sơ: 24, dự tuyển 23 (vắng 01), đạt 20/23)</t>
  </si>
  <si>
    <t>Giáo viên Tiếng Anh
( 11 chỉ tiêu, nộp 06 hồ sơ, dự tuyển: 05 ( vắng 01) đạt 05/05)</t>
  </si>
  <si>
    <t>Giáo viên Tin học
(05 chỉ tiêu, nộp 02 hồ sơ, dự tuyển 02, đạt 02/02)</t>
  </si>
  <si>
    <t>GIÁO DỤC CÔNG DÂN
(01 chỉ tiêu, nộp 12 hồ sơ, dự tuyển 09 hồ sơ, đạt 01/09)</t>
  </si>
  <si>
    <t>TIẾNG ANH 
(01 chỉ tiêu, nộp hồ sơ 03, dự tuyển 03, đạt 01/03)</t>
  </si>
  <si>
    <t>NGỮ VĂN 
(08 chỉ tiêu, nộp 05 hồ sơ, dự tuyển 04 (vắng 01), đạt 04/04)</t>
  </si>
  <si>
    <t>TOÁN 
(03 chỉ tiêu, nộp 08 hồ sơ, dự tuyển 07 hồ sơ ( vắng 01) đạt 03/07)</t>
  </si>
  <si>
    <t>LỊCH SỬ 
(chỉ tiêu 05, nộp hồ sơ 04, dự tuyển 03 (vắng 01) đạt 03/03)</t>
  </si>
  <si>
    <t>SINH HỌC 
(02 chỉ tiêu, nộp 01 hồ sơ, dự tuyển 01, đạt 01/01)</t>
  </si>
  <si>
    <t>VẬT LÝ 
(01 chỉ tiêu, nộp 03 hồ sơ, dự tuyển 03  đạt 01/03)</t>
  </si>
  <si>
    <t>TIN HỌC 
(05 chỉ tiêu, nộp 02 hồ sơ, dự tuyển 02, đạt 02/02)</t>
  </si>
  <si>
    <t>KẾ TOÁN VIÊN TRUNG CẤP (06.032)
(02 chỉ tiêu, nộp 05 hồ sơ, dự tuyển 03 hồ sơ, đạt 02/03)</t>
  </si>
  <si>
    <t>NHÂN VIÊN THIẾT BỊ, THÍ NGHIỆM (V.07.07.20)
10 chỉ tiêu, nộp 01 hồ sơ, dự tuyển 01, đạt 01/01</t>
  </si>
  <si>
    <t>NHÂN VIÊN Y SĨ HẠNG IV ( V.08.03.07)
(02 chỉ tiêu, nộp 03 hồ sơ, dự tuyển 03, đạt 02/03)</t>
  </si>
  <si>
    <t>GIÁO VIÊN MẦM NON HẠNG III ( V.07.02.26)
(37 chỉ tiêu, dự tuyển 32 hồ sơ, đạt 32/37)</t>
  </si>
  <si>
    <r>
      <t xml:space="preserve">DANH SÁCH
  CÔNG NHẬN KẾT QUẢ XÉT TUYỂN VIÊN CHỨC NGÀNH GIÁO DỤC VÀ ĐÀO TẠO HUYỆN LẤP VÒ NĂM 2024 (VÒNG 2)
</t>
    </r>
    <r>
      <rPr>
        <i/>
        <sz val="14"/>
        <color theme="1"/>
        <rFont val="Times New Roman"/>
        <family val="1"/>
      </rPr>
      <t>(Kèm theo báo cáo số     /QĐ-UBND, ngày    /7/2024 của UBND huyện Lấp Vò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</si>
</sst>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/>
    <xf numFmtId="0" fontId="0" fillId="0" borderId="1" xfId="0" quotePrefix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/>
    <xf numFmtId="0" fontId="1" fillId="0" borderId="1" xfId="0" applyFont="1" applyFill="1" applyBorder="1" applyAlignment="1">
      <alignment vertical="center"/>
    </xf>
    <xf numFmtId="0" fontId="1" fillId="0" borderId="0" xfId="0" applyFont="1" applyFill="1"/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>
      <alignment horizontal="center"/>
    </xf>
    <xf numFmtId="0" fontId="10" fillId="0" borderId="1" xfId="0" quotePrefix="1" applyFont="1" applyBorder="1" applyAlignment="1">
      <alignment vertical="center"/>
    </xf>
    <xf numFmtId="0" fontId="10" fillId="0" borderId="1" xfId="0" quotePrefix="1" applyFont="1" applyFill="1" applyBorder="1" applyAlignment="1">
      <alignment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4" fontId="10" fillId="0" borderId="1" xfId="0" quotePrefix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2" borderId="1" xfId="0" quotePrefix="1" applyFont="1" applyFill="1" applyBorder="1" applyAlignment="1">
      <alignment vertical="center"/>
    </xf>
    <xf numFmtId="14" fontId="10" fillId="0" borderId="1" xfId="0" quotePrefix="1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ill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1073282</xdr:colOff>
      <xdr:row>2</xdr:row>
      <xdr:rowOff>30682</xdr:rowOff>
    </xdr:from>
    <xdr:to>
      <xdr:col>4</xdr:col>
      <xdr:colOff>67735</xdr:colOff>
      <xdr:row>2</xdr:row>
      <xdr:rowOff>33866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2258615" y="487882"/>
          <a:ext cx="1111120" cy="31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1473202</xdr:colOff>
      <xdr:row>2</xdr:row>
      <xdr:rowOff>32658</xdr:rowOff>
    </xdr:from>
    <xdr:to>
      <xdr:col>8</xdr:col>
      <xdr:colOff>183850</xdr:colOff>
      <xdr:row>2</xdr:row>
      <xdr:rowOff>33867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flipV="1">
          <a:off x="6858002" y="489858"/>
          <a:ext cx="1851781" cy="120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417300</xdr:colOff>
      <xdr:row>4</xdr:row>
      <xdr:rowOff>708657</xdr:rowOff>
    </xdr:from>
    <xdr:to>
      <xdr:col>6</xdr:col>
      <xdr:colOff>1578442</xdr:colOff>
      <xdr:row>4</xdr:row>
      <xdr:rowOff>708657</xdr:rowOff>
    </xdr:to>
    <xdr:cxnSp macro="">
      <xdr:nvCxnSpPr>
        <xdr:cNvPr id="5" name="Straight Connector 4"/>
        <xdr:cNvCxnSpPr/>
      </xdr:nvCxnSpPr>
      <xdr:spPr>
        <a:xfrm>
          <a:off x="5802100" y="1623057"/>
          <a:ext cx="11611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abSelected="1" topLeftCell="A102" zoomScale="50" zoomScaleNormal="50" workbookViewId="0">
      <selection activeCell="M107" sqref="M107:M108"/>
    </sheetView>
  </sheetViews>
  <sheetFormatPr defaultRowHeight="18" x14ac:dyDescent="0.35"/>
  <cols>
    <col min="1" max="1" width="4.36328125" customWidth="1"/>
    <col min="2" max="2" width="9.81640625" style="35" customWidth="1"/>
    <col min="3" max="3" width="18.1796875" customWidth="1"/>
    <col min="4" max="4" width="7.1796875" customWidth="1"/>
    <col min="5" max="5" width="15.1796875" style="39" customWidth="1"/>
    <col min="6" max="6" width="12.453125" style="39" customWidth="1"/>
    <col min="7" max="7" width="23.1796875" style="39" customWidth="1"/>
    <col min="8" max="8" width="14.36328125" style="39" customWidth="1"/>
    <col min="9" max="9" width="11" style="39" customWidth="1"/>
    <col min="10" max="10" width="7.36328125" customWidth="1"/>
    <col min="11" max="11" width="8.1796875" customWidth="1"/>
    <col min="12" max="12" width="7.36328125" style="30" customWidth="1"/>
    <col min="13" max="13" width="8.6328125" style="85"/>
  </cols>
  <sheetData>
    <row r="1" spans="1:14" x14ac:dyDescent="0.35">
      <c r="B1" s="86" t="s">
        <v>260</v>
      </c>
      <c r="C1" s="86"/>
      <c r="D1" s="86"/>
      <c r="E1" s="86"/>
      <c r="F1" s="86"/>
      <c r="G1" s="87" t="s">
        <v>261</v>
      </c>
      <c r="H1" s="87"/>
      <c r="I1" s="87"/>
      <c r="J1" s="87"/>
    </row>
    <row r="2" spans="1:14" x14ac:dyDescent="0.35">
      <c r="B2" s="87" t="s">
        <v>262</v>
      </c>
      <c r="C2" s="87"/>
      <c r="D2" s="87"/>
      <c r="E2" s="87"/>
      <c r="F2" s="87"/>
      <c r="G2" s="87" t="s">
        <v>263</v>
      </c>
      <c r="H2" s="87"/>
      <c r="I2" s="87"/>
      <c r="J2" s="87"/>
    </row>
    <row r="3" spans="1:14" x14ac:dyDescent="0.35">
      <c r="B3" s="87"/>
      <c r="C3" s="87"/>
      <c r="D3" s="87"/>
      <c r="E3" s="87"/>
      <c r="F3" s="87"/>
      <c r="G3" s="88"/>
      <c r="H3" s="88"/>
      <c r="I3" s="88"/>
      <c r="J3" s="88"/>
    </row>
    <row r="4" spans="1:14" x14ac:dyDescent="0.35">
      <c r="B4" s="33"/>
      <c r="C4" s="25"/>
      <c r="D4" s="25"/>
      <c r="E4" s="40"/>
      <c r="F4" s="40"/>
      <c r="G4" s="36"/>
      <c r="H4" s="36"/>
      <c r="I4" s="36"/>
      <c r="J4" s="24"/>
    </row>
    <row r="5" spans="1:14" ht="56.1" customHeight="1" x14ac:dyDescent="0.35">
      <c r="A5" s="97" t="s">
        <v>532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7" spans="1:14" ht="29.55" customHeight="1" x14ac:dyDescent="0.35">
      <c r="A7" s="98" t="s">
        <v>0</v>
      </c>
      <c r="B7" s="99" t="s">
        <v>268</v>
      </c>
      <c r="C7" s="99" t="s">
        <v>347</v>
      </c>
      <c r="D7" s="99" t="s">
        <v>269</v>
      </c>
      <c r="E7" s="99" t="s">
        <v>1</v>
      </c>
      <c r="F7" s="99" t="s">
        <v>2</v>
      </c>
      <c r="G7" s="99" t="s">
        <v>3</v>
      </c>
      <c r="H7" s="99" t="s">
        <v>4</v>
      </c>
      <c r="I7" s="99" t="s">
        <v>5</v>
      </c>
      <c r="J7" s="92" t="s">
        <v>503</v>
      </c>
      <c r="K7" s="93"/>
      <c r="L7" s="94"/>
      <c r="M7" s="90" t="s">
        <v>505</v>
      </c>
      <c r="N7" s="95" t="s">
        <v>497</v>
      </c>
    </row>
    <row r="8" spans="1:14" s="1" customFormat="1" ht="37.799999999999997" customHeight="1" x14ac:dyDescent="0.35">
      <c r="A8" s="98"/>
      <c r="B8" s="100"/>
      <c r="C8" s="100"/>
      <c r="D8" s="100"/>
      <c r="E8" s="100"/>
      <c r="F8" s="100"/>
      <c r="G8" s="100"/>
      <c r="H8" s="100"/>
      <c r="I8" s="100"/>
      <c r="J8" s="3" t="s">
        <v>502</v>
      </c>
      <c r="K8" s="3" t="s">
        <v>504</v>
      </c>
      <c r="L8" s="3" t="s">
        <v>506</v>
      </c>
      <c r="M8" s="91"/>
      <c r="N8" s="96"/>
    </row>
    <row r="9" spans="1:14" s="1" customFormat="1" ht="39" customHeight="1" x14ac:dyDescent="0.35">
      <c r="A9" s="66" t="s">
        <v>266</v>
      </c>
      <c r="B9" s="105" t="s">
        <v>531</v>
      </c>
      <c r="C9" s="106"/>
      <c r="D9" s="106"/>
      <c r="E9" s="106"/>
      <c r="F9" s="107"/>
      <c r="G9" s="67"/>
      <c r="H9" s="67"/>
      <c r="I9" s="68"/>
      <c r="J9" s="75"/>
      <c r="K9" s="2"/>
      <c r="L9" s="2"/>
      <c r="M9" s="8"/>
      <c r="N9" s="2"/>
    </row>
    <row r="10" spans="1:14" ht="53.25" customHeight="1" x14ac:dyDescent="0.35">
      <c r="A10" s="4">
        <v>1</v>
      </c>
      <c r="B10" s="34" t="s">
        <v>272</v>
      </c>
      <c r="C10" s="29" t="s">
        <v>501</v>
      </c>
      <c r="D10" s="29" t="s">
        <v>367</v>
      </c>
      <c r="E10" s="46" t="s">
        <v>165</v>
      </c>
      <c r="F10" s="41" t="s">
        <v>166</v>
      </c>
      <c r="G10" s="37" t="s">
        <v>167</v>
      </c>
      <c r="H10" s="37" t="s">
        <v>11</v>
      </c>
      <c r="I10" s="37" t="s">
        <v>12</v>
      </c>
      <c r="J10" s="2">
        <v>80</v>
      </c>
      <c r="K10" s="29">
        <v>80</v>
      </c>
      <c r="L10" s="2"/>
      <c r="M10" s="8">
        <f t="shared" ref="M10:M69" si="0">(J10+K10)/2</f>
        <v>80</v>
      </c>
      <c r="N10" s="70" t="s">
        <v>514</v>
      </c>
    </row>
    <row r="11" spans="1:14" ht="53.25" customHeight="1" x14ac:dyDescent="0.35">
      <c r="A11" s="4">
        <v>2</v>
      </c>
      <c r="B11" s="34" t="s">
        <v>273</v>
      </c>
      <c r="C11" s="5" t="s">
        <v>393</v>
      </c>
      <c r="D11" s="5" t="s">
        <v>368</v>
      </c>
      <c r="E11" s="46" t="s">
        <v>234</v>
      </c>
      <c r="F11" s="41" t="s">
        <v>235</v>
      </c>
      <c r="G11" s="37" t="s">
        <v>236</v>
      </c>
      <c r="H11" s="37" t="s">
        <v>11</v>
      </c>
      <c r="I11" s="37" t="s">
        <v>12</v>
      </c>
      <c r="J11" s="2">
        <v>90</v>
      </c>
      <c r="K11" s="29">
        <v>90</v>
      </c>
      <c r="L11" s="2"/>
      <c r="M11" s="8">
        <f t="shared" si="0"/>
        <v>90</v>
      </c>
      <c r="N11" s="70" t="s">
        <v>514</v>
      </c>
    </row>
    <row r="12" spans="1:14" ht="51.75" customHeight="1" x14ac:dyDescent="0.35">
      <c r="A12" s="4">
        <v>3</v>
      </c>
      <c r="B12" s="34" t="s">
        <v>274</v>
      </c>
      <c r="C12" s="5" t="s">
        <v>394</v>
      </c>
      <c r="D12" s="5" t="s">
        <v>369</v>
      </c>
      <c r="E12" s="46" t="s">
        <v>115</v>
      </c>
      <c r="F12" s="41" t="s">
        <v>116</v>
      </c>
      <c r="G12" s="37" t="s">
        <v>117</v>
      </c>
      <c r="H12" s="37" t="s">
        <v>11</v>
      </c>
      <c r="I12" s="37" t="s">
        <v>12</v>
      </c>
      <c r="J12" s="2">
        <v>70</v>
      </c>
      <c r="K12" s="29">
        <v>70</v>
      </c>
      <c r="L12" s="2"/>
      <c r="M12" s="8">
        <f t="shared" si="0"/>
        <v>70</v>
      </c>
      <c r="N12" s="70" t="s">
        <v>514</v>
      </c>
    </row>
    <row r="13" spans="1:14" ht="48.75" customHeight="1" x14ac:dyDescent="0.35">
      <c r="A13" s="4">
        <v>4</v>
      </c>
      <c r="B13" s="34" t="s">
        <v>275</v>
      </c>
      <c r="C13" s="5" t="s">
        <v>395</v>
      </c>
      <c r="D13" s="5" t="s">
        <v>370</v>
      </c>
      <c r="E13" s="46" t="s">
        <v>243</v>
      </c>
      <c r="F13" s="41" t="s">
        <v>244</v>
      </c>
      <c r="G13" s="37" t="s">
        <v>245</v>
      </c>
      <c r="H13" s="37" t="s">
        <v>22</v>
      </c>
      <c r="I13" s="37" t="s">
        <v>12</v>
      </c>
      <c r="J13" s="2">
        <v>95</v>
      </c>
      <c r="K13" s="29">
        <v>95</v>
      </c>
      <c r="L13" s="2"/>
      <c r="M13" s="8">
        <f t="shared" si="0"/>
        <v>95</v>
      </c>
      <c r="N13" s="70" t="s">
        <v>514</v>
      </c>
    </row>
    <row r="14" spans="1:14" ht="48.75" customHeight="1" x14ac:dyDescent="0.35">
      <c r="A14" s="4">
        <v>5</v>
      </c>
      <c r="B14" s="34" t="s">
        <v>276</v>
      </c>
      <c r="C14" s="5" t="s">
        <v>396</v>
      </c>
      <c r="D14" s="5" t="s">
        <v>371</v>
      </c>
      <c r="E14" s="46" t="s">
        <v>209</v>
      </c>
      <c r="F14" s="41" t="s">
        <v>210</v>
      </c>
      <c r="G14" s="37" t="s">
        <v>211</v>
      </c>
      <c r="H14" s="37" t="s">
        <v>11</v>
      </c>
      <c r="I14" s="37" t="s">
        <v>12</v>
      </c>
      <c r="J14" s="2">
        <v>75</v>
      </c>
      <c r="K14" s="29">
        <v>75</v>
      </c>
      <c r="L14" s="2"/>
      <c r="M14" s="8">
        <f t="shared" si="0"/>
        <v>75</v>
      </c>
      <c r="N14" s="70" t="s">
        <v>514</v>
      </c>
    </row>
    <row r="15" spans="1:14" ht="31.2" x14ac:dyDescent="0.35">
      <c r="A15" s="4">
        <v>6</v>
      </c>
      <c r="B15" s="34" t="s">
        <v>277</v>
      </c>
      <c r="C15" s="5" t="s">
        <v>397</v>
      </c>
      <c r="D15" s="5" t="s">
        <v>372</v>
      </c>
      <c r="E15" s="46" t="s">
        <v>187</v>
      </c>
      <c r="F15" s="41" t="s">
        <v>188</v>
      </c>
      <c r="G15" s="37" t="s">
        <v>189</v>
      </c>
      <c r="H15" s="37" t="s">
        <v>11</v>
      </c>
      <c r="I15" s="37" t="s">
        <v>12</v>
      </c>
      <c r="J15" s="2">
        <v>95</v>
      </c>
      <c r="K15" s="29">
        <v>95</v>
      </c>
      <c r="L15" s="2"/>
      <c r="M15" s="8">
        <f t="shared" si="0"/>
        <v>95</v>
      </c>
      <c r="N15" s="70" t="s">
        <v>514</v>
      </c>
    </row>
    <row r="16" spans="1:14" ht="31.2" x14ac:dyDescent="0.35">
      <c r="A16" s="4">
        <v>7</v>
      </c>
      <c r="B16" s="34" t="s">
        <v>278</v>
      </c>
      <c r="C16" s="5" t="s">
        <v>397</v>
      </c>
      <c r="D16" s="5" t="s">
        <v>372</v>
      </c>
      <c r="E16" s="46" t="s">
        <v>193</v>
      </c>
      <c r="F16" s="41" t="s">
        <v>194</v>
      </c>
      <c r="G16" s="37" t="s">
        <v>195</v>
      </c>
      <c r="H16" s="37" t="s">
        <v>11</v>
      </c>
      <c r="I16" s="37" t="s">
        <v>12</v>
      </c>
      <c r="J16" s="2">
        <v>92.5</v>
      </c>
      <c r="K16" s="29">
        <v>92.5</v>
      </c>
      <c r="L16" s="2"/>
      <c r="M16" s="8">
        <f t="shared" si="0"/>
        <v>92.5</v>
      </c>
      <c r="N16" s="70" t="s">
        <v>514</v>
      </c>
    </row>
    <row r="17" spans="1:14" ht="31.2" x14ac:dyDescent="0.35">
      <c r="A17" s="4">
        <v>8</v>
      </c>
      <c r="B17" s="34" t="s">
        <v>279</v>
      </c>
      <c r="C17" s="5" t="s">
        <v>398</v>
      </c>
      <c r="D17" s="5" t="s">
        <v>373</v>
      </c>
      <c r="E17" s="46" t="s">
        <v>129</v>
      </c>
      <c r="F17" s="41" t="s">
        <v>130</v>
      </c>
      <c r="G17" s="37" t="s">
        <v>131</v>
      </c>
      <c r="H17" s="37" t="s">
        <v>11</v>
      </c>
      <c r="I17" s="37" t="s">
        <v>12</v>
      </c>
      <c r="J17" s="2">
        <v>86</v>
      </c>
      <c r="K17" s="29">
        <v>86</v>
      </c>
      <c r="L17" s="2"/>
      <c r="M17" s="8">
        <f t="shared" si="0"/>
        <v>86</v>
      </c>
      <c r="N17" s="70" t="s">
        <v>514</v>
      </c>
    </row>
    <row r="18" spans="1:14" ht="31.2" x14ac:dyDescent="0.35">
      <c r="A18" s="4">
        <v>9</v>
      </c>
      <c r="B18" s="34" t="s">
        <v>280</v>
      </c>
      <c r="C18" s="5" t="s">
        <v>399</v>
      </c>
      <c r="D18" s="5" t="s">
        <v>374</v>
      </c>
      <c r="E18" s="46" t="s">
        <v>88</v>
      </c>
      <c r="F18" s="41" t="s">
        <v>89</v>
      </c>
      <c r="G18" s="37" t="s">
        <v>90</v>
      </c>
      <c r="H18" s="37" t="s">
        <v>11</v>
      </c>
      <c r="I18" s="37" t="s">
        <v>12</v>
      </c>
      <c r="J18" s="2">
        <v>92.5</v>
      </c>
      <c r="K18" s="29">
        <v>92.5</v>
      </c>
      <c r="L18" s="2"/>
      <c r="M18" s="8">
        <f t="shared" si="0"/>
        <v>92.5</v>
      </c>
      <c r="N18" s="70" t="s">
        <v>514</v>
      </c>
    </row>
    <row r="19" spans="1:14" ht="31.2" x14ac:dyDescent="0.35">
      <c r="A19" s="4">
        <v>10</v>
      </c>
      <c r="B19" s="34" t="s">
        <v>281</v>
      </c>
      <c r="C19" s="5" t="s">
        <v>400</v>
      </c>
      <c r="D19" s="5" t="s">
        <v>375</v>
      </c>
      <c r="E19" s="46" t="s">
        <v>67</v>
      </c>
      <c r="F19" s="41" t="s">
        <v>68</v>
      </c>
      <c r="G19" s="37" t="s">
        <v>69</v>
      </c>
      <c r="H19" s="37" t="s">
        <v>11</v>
      </c>
      <c r="I19" s="37" t="s">
        <v>12</v>
      </c>
      <c r="J19" s="2">
        <v>100</v>
      </c>
      <c r="K19" s="29">
        <v>100</v>
      </c>
      <c r="L19" s="2"/>
      <c r="M19" s="8">
        <f t="shared" si="0"/>
        <v>100</v>
      </c>
      <c r="N19" s="70" t="s">
        <v>514</v>
      </c>
    </row>
    <row r="20" spans="1:14" ht="31.2" x14ac:dyDescent="0.35">
      <c r="A20" s="4">
        <v>11</v>
      </c>
      <c r="B20" s="34" t="s">
        <v>282</v>
      </c>
      <c r="C20" s="5" t="s">
        <v>401</v>
      </c>
      <c r="D20" s="5" t="s">
        <v>376</v>
      </c>
      <c r="E20" s="41" t="s">
        <v>16</v>
      </c>
      <c r="F20" s="41" t="s">
        <v>17</v>
      </c>
      <c r="G20" s="37" t="s">
        <v>18</v>
      </c>
      <c r="H20" s="37" t="s">
        <v>11</v>
      </c>
      <c r="I20" s="37" t="s">
        <v>12</v>
      </c>
      <c r="J20" s="2">
        <v>97.5</v>
      </c>
      <c r="K20" s="29">
        <v>97.5</v>
      </c>
      <c r="L20" s="2"/>
      <c r="M20" s="8">
        <f t="shared" si="0"/>
        <v>97.5</v>
      </c>
      <c r="N20" s="70" t="s">
        <v>514</v>
      </c>
    </row>
    <row r="21" spans="1:14" ht="31.2" x14ac:dyDescent="0.35">
      <c r="A21" s="4">
        <v>12</v>
      </c>
      <c r="B21" s="34" t="s">
        <v>283</v>
      </c>
      <c r="C21" s="5" t="s">
        <v>402</v>
      </c>
      <c r="D21" s="5" t="s">
        <v>377</v>
      </c>
      <c r="E21" s="46" t="s">
        <v>55</v>
      </c>
      <c r="F21" s="41" t="s">
        <v>56</v>
      </c>
      <c r="G21" s="37" t="s">
        <v>57</v>
      </c>
      <c r="H21" s="37" t="s">
        <v>11</v>
      </c>
      <c r="I21" s="37" t="s">
        <v>12</v>
      </c>
      <c r="J21" s="2">
        <v>76</v>
      </c>
      <c r="K21" s="29">
        <v>76</v>
      </c>
      <c r="L21" s="2"/>
      <c r="M21" s="8">
        <f t="shared" si="0"/>
        <v>76</v>
      </c>
      <c r="N21" s="70" t="s">
        <v>514</v>
      </c>
    </row>
    <row r="22" spans="1:14" ht="31.2" x14ac:dyDescent="0.35">
      <c r="A22" s="4">
        <v>13</v>
      </c>
      <c r="B22" s="34" t="s">
        <v>284</v>
      </c>
      <c r="C22" s="5" t="s">
        <v>403</v>
      </c>
      <c r="D22" s="5" t="s">
        <v>378</v>
      </c>
      <c r="E22" s="46" t="s">
        <v>37</v>
      </c>
      <c r="F22" s="41" t="s">
        <v>38</v>
      </c>
      <c r="G22" s="37" t="s">
        <v>39</v>
      </c>
      <c r="H22" s="37" t="s">
        <v>11</v>
      </c>
      <c r="I22" s="37" t="s">
        <v>12</v>
      </c>
      <c r="J22" s="2">
        <v>62</v>
      </c>
      <c r="K22" s="29">
        <v>60</v>
      </c>
      <c r="L22" s="2"/>
      <c r="M22" s="8">
        <f t="shared" si="0"/>
        <v>61</v>
      </c>
      <c r="N22" s="70" t="s">
        <v>514</v>
      </c>
    </row>
    <row r="23" spans="1:14" ht="31.2" x14ac:dyDescent="0.35">
      <c r="A23" s="4">
        <v>14</v>
      </c>
      <c r="B23" s="34" t="s">
        <v>285</v>
      </c>
      <c r="C23" s="5" t="s">
        <v>404</v>
      </c>
      <c r="D23" s="5" t="s">
        <v>378</v>
      </c>
      <c r="E23" s="46" t="s">
        <v>85</v>
      </c>
      <c r="F23" s="41" t="s">
        <v>86</v>
      </c>
      <c r="G23" s="37" t="s">
        <v>87</v>
      </c>
      <c r="H23" s="37" t="s">
        <v>11</v>
      </c>
      <c r="I23" s="37" t="s">
        <v>12</v>
      </c>
      <c r="J23" s="2">
        <v>75</v>
      </c>
      <c r="K23" s="29">
        <v>75</v>
      </c>
      <c r="L23" s="2"/>
      <c r="M23" s="8">
        <f t="shared" si="0"/>
        <v>75</v>
      </c>
      <c r="N23" s="70" t="s">
        <v>514</v>
      </c>
    </row>
    <row r="24" spans="1:14" ht="31.2" x14ac:dyDescent="0.35">
      <c r="A24" s="4">
        <v>15</v>
      </c>
      <c r="B24" s="34" t="s">
        <v>286</v>
      </c>
      <c r="C24" s="5" t="s">
        <v>405</v>
      </c>
      <c r="D24" s="5" t="s">
        <v>379</v>
      </c>
      <c r="E24" s="46" t="s">
        <v>13</v>
      </c>
      <c r="F24" s="41" t="s">
        <v>14</v>
      </c>
      <c r="G24" s="37" t="s">
        <v>15</v>
      </c>
      <c r="H24" s="37" t="s">
        <v>11</v>
      </c>
      <c r="I24" s="37" t="s">
        <v>12</v>
      </c>
      <c r="J24" s="2">
        <v>100</v>
      </c>
      <c r="K24" s="29">
        <v>100</v>
      </c>
      <c r="L24" s="2"/>
      <c r="M24" s="8">
        <f t="shared" si="0"/>
        <v>100</v>
      </c>
      <c r="N24" s="70" t="s">
        <v>514</v>
      </c>
    </row>
    <row r="25" spans="1:14" ht="31.2" x14ac:dyDescent="0.35">
      <c r="A25" s="4">
        <v>16</v>
      </c>
      <c r="B25" s="34" t="s">
        <v>287</v>
      </c>
      <c r="C25" s="5" t="s">
        <v>406</v>
      </c>
      <c r="D25" s="5" t="s">
        <v>380</v>
      </c>
      <c r="E25" s="46" t="s">
        <v>151</v>
      </c>
      <c r="F25" s="41" t="s">
        <v>152</v>
      </c>
      <c r="G25" s="37" t="s">
        <v>153</v>
      </c>
      <c r="H25" s="37" t="s">
        <v>11</v>
      </c>
      <c r="I25" s="37" t="s">
        <v>12</v>
      </c>
      <c r="J25" s="2">
        <v>70</v>
      </c>
      <c r="K25" s="29">
        <v>70</v>
      </c>
      <c r="L25" s="2"/>
      <c r="M25" s="8">
        <f t="shared" si="0"/>
        <v>70</v>
      </c>
      <c r="N25" s="70" t="s">
        <v>514</v>
      </c>
    </row>
    <row r="26" spans="1:14" ht="31.2" x14ac:dyDescent="0.35">
      <c r="A26" s="4">
        <v>17</v>
      </c>
      <c r="B26" s="34" t="s">
        <v>288</v>
      </c>
      <c r="C26" s="5" t="s">
        <v>407</v>
      </c>
      <c r="D26" s="5" t="s">
        <v>381</v>
      </c>
      <c r="E26" s="46" t="s">
        <v>231</v>
      </c>
      <c r="F26" s="41" t="s">
        <v>232</v>
      </c>
      <c r="G26" s="37" t="s">
        <v>233</v>
      </c>
      <c r="H26" s="37" t="s">
        <v>11</v>
      </c>
      <c r="I26" s="37" t="s">
        <v>12</v>
      </c>
      <c r="J26" s="2">
        <v>76</v>
      </c>
      <c r="K26" s="29">
        <v>71</v>
      </c>
      <c r="L26" s="2"/>
      <c r="M26" s="8">
        <f t="shared" si="0"/>
        <v>73.5</v>
      </c>
      <c r="N26" s="70" t="s">
        <v>514</v>
      </c>
    </row>
    <row r="27" spans="1:14" ht="31.2" x14ac:dyDescent="0.35">
      <c r="A27" s="4">
        <v>18</v>
      </c>
      <c r="B27" s="34" t="s">
        <v>289</v>
      </c>
      <c r="C27" s="5" t="s">
        <v>408</v>
      </c>
      <c r="D27" s="5" t="s">
        <v>381</v>
      </c>
      <c r="E27" s="46" t="s">
        <v>121</v>
      </c>
      <c r="F27" s="41" t="s">
        <v>122</v>
      </c>
      <c r="G27" s="37" t="s">
        <v>123</v>
      </c>
      <c r="H27" s="37" t="s">
        <v>11</v>
      </c>
      <c r="I27" s="37" t="s">
        <v>12</v>
      </c>
      <c r="J27" s="2">
        <v>86</v>
      </c>
      <c r="K27" s="29">
        <v>86</v>
      </c>
      <c r="L27" s="2"/>
      <c r="M27" s="8">
        <f t="shared" si="0"/>
        <v>86</v>
      </c>
      <c r="N27" s="70" t="s">
        <v>514</v>
      </c>
    </row>
    <row r="28" spans="1:14" ht="31.2" x14ac:dyDescent="0.35">
      <c r="A28" s="4">
        <v>19</v>
      </c>
      <c r="B28" s="34" t="s">
        <v>290</v>
      </c>
      <c r="C28" s="31" t="s">
        <v>409</v>
      </c>
      <c r="D28" s="5" t="s">
        <v>382</v>
      </c>
      <c r="E28" s="46" t="s">
        <v>172</v>
      </c>
      <c r="F28" s="41" t="s">
        <v>173</v>
      </c>
      <c r="G28" s="37" t="s">
        <v>174</v>
      </c>
      <c r="H28" s="37" t="s">
        <v>11</v>
      </c>
      <c r="I28" s="37" t="s">
        <v>12</v>
      </c>
      <c r="J28" s="2">
        <v>61</v>
      </c>
      <c r="K28" s="29">
        <v>60</v>
      </c>
      <c r="L28" s="2"/>
      <c r="M28" s="8">
        <f t="shared" si="0"/>
        <v>60.5</v>
      </c>
      <c r="N28" s="70" t="s">
        <v>514</v>
      </c>
    </row>
    <row r="29" spans="1:14" ht="31.2" x14ac:dyDescent="0.35">
      <c r="A29" s="4">
        <v>20</v>
      </c>
      <c r="B29" s="34" t="s">
        <v>291</v>
      </c>
      <c r="C29" s="5" t="s">
        <v>410</v>
      </c>
      <c r="D29" s="5" t="s">
        <v>383</v>
      </c>
      <c r="E29" s="41" t="s">
        <v>19</v>
      </c>
      <c r="F29" s="41" t="s">
        <v>20</v>
      </c>
      <c r="G29" s="37" t="s">
        <v>21</v>
      </c>
      <c r="H29" s="37" t="s">
        <v>11</v>
      </c>
      <c r="I29" s="37" t="s">
        <v>12</v>
      </c>
      <c r="J29" s="2">
        <v>88</v>
      </c>
      <c r="K29" s="29">
        <v>87</v>
      </c>
      <c r="L29" s="2"/>
      <c r="M29" s="8">
        <f t="shared" si="0"/>
        <v>87.5</v>
      </c>
      <c r="N29" s="70" t="s">
        <v>514</v>
      </c>
    </row>
    <row r="30" spans="1:14" ht="31.2" x14ac:dyDescent="0.35">
      <c r="A30" s="4">
        <v>21</v>
      </c>
      <c r="B30" s="34" t="s">
        <v>292</v>
      </c>
      <c r="C30" s="5" t="s">
        <v>411</v>
      </c>
      <c r="D30" s="5" t="s">
        <v>384</v>
      </c>
      <c r="E30" s="46" t="s">
        <v>139</v>
      </c>
      <c r="F30" s="41" t="s">
        <v>140</v>
      </c>
      <c r="G30" s="37" t="s">
        <v>141</v>
      </c>
      <c r="H30" s="37" t="s">
        <v>22</v>
      </c>
      <c r="I30" s="37" t="s">
        <v>12</v>
      </c>
      <c r="J30" s="2">
        <v>70</v>
      </c>
      <c r="K30" s="29">
        <v>70</v>
      </c>
      <c r="L30" s="2"/>
      <c r="M30" s="8">
        <f t="shared" si="0"/>
        <v>70</v>
      </c>
      <c r="N30" s="70" t="s">
        <v>514</v>
      </c>
    </row>
    <row r="31" spans="1:14" ht="31.2" x14ac:dyDescent="0.35">
      <c r="A31" s="4">
        <v>22</v>
      </c>
      <c r="B31" s="34" t="s">
        <v>293</v>
      </c>
      <c r="C31" s="31" t="s">
        <v>413</v>
      </c>
      <c r="D31" s="5" t="s">
        <v>384</v>
      </c>
      <c r="E31" s="46" t="s">
        <v>190</v>
      </c>
      <c r="F31" s="41" t="s">
        <v>191</v>
      </c>
      <c r="G31" s="37" t="s">
        <v>192</v>
      </c>
      <c r="H31" s="37" t="s">
        <v>11</v>
      </c>
      <c r="I31" s="37" t="s">
        <v>12</v>
      </c>
      <c r="J31" s="2">
        <v>86</v>
      </c>
      <c r="K31" s="29">
        <v>84</v>
      </c>
      <c r="L31" s="2"/>
      <c r="M31" s="8">
        <f t="shared" si="0"/>
        <v>85</v>
      </c>
      <c r="N31" s="70" t="s">
        <v>514</v>
      </c>
    </row>
    <row r="32" spans="1:14" ht="31.2" x14ac:dyDescent="0.35">
      <c r="A32" s="4">
        <v>23</v>
      </c>
      <c r="B32" s="34" t="s">
        <v>294</v>
      </c>
      <c r="C32" s="5" t="s">
        <v>412</v>
      </c>
      <c r="D32" s="5" t="s">
        <v>385</v>
      </c>
      <c r="E32" s="46" t="s">
        <v>126</v>
      </c>
      <c r="F32" s="41" t="s">
        <v>127</v>
      </c>
      <c r="G32" s="37" t="s">
        <v>128</v>
      </c>
      <c r="H32" s="37" t="s">
        <v>11</v>
      </c>
      <c r="I32" s="37" t="s">
        <v>12</v>
      </c>
      <c r="J32" s="2">
        <v>100</v>
      </c>
      <c r="K32" s="29">
        <v>100</v>
      </c>
      <c r="L32" s="2"/>
      <c r="M32" s="8">
        <f t="shared" si="0"/>
        <v>100</v>
      </c>
      <c r="N32" s="70" t="s">
        <v>514</v>
      </c>
    </row>
    <row r="33" spans="1:15" ht="31.2" x14ac:dyDescent="0.35">
      <c r="A33" s="4">
        <v>24</v>
      </c>
      <c r="B33" s="34" t="s">
        <v>295</v>
      </c>
      <c r="C33" s="5" t="s">
        <v>414</v>
      </c>
      <c r="D33" s="5" t="s">
        <v>385</v>
      </c>
      <c r="E33" s="41" t="s">
        <v>23</v>
      </c>
      <c r="F33" s="41" t="s">
        <v>24</v>
      </c>
      <c r="G33" s="37" t="s">
        <v>25</v>
      </c>
      <c r="H33" s="37" t="s">
        <v>11</v>
      </c>
      <c r="I33" s="37" t="s">
        <v>12</v>
      </c>
      <c r="J33" s="2">
        <v>95</v>
      </c>
      <c r="K33" s="29">
        <v>95</v>
      </c>
      <c r="L33" s="2"/>
      <c r="M33" s="8">
        <f t="shared" si="0"/>
        <v>95</v>
      </c>
      <c r="N33" s="70" t="s">
        <v>514</v>
      </c>
    </row>
    <row r="34" spans="1:15" ht="31.2" x14ac:dyDescent="0.35">
      <c r="A34" s="4">
        <v>25</v>
      </c>
      <c r="B34" s="34" t="s">
        <v>296</v>
      </c>
      <c r="C34" s="5" t="s">
        <v>492</v>
      </c>
      <c r="D34" s="5" t="s">
        <v>386</v>
      </c>
      <c r="E34" s="46" t="s">
        <v>184</v>
      </c>
      <c r="F34" s="41" t="s">
        <v>185</v>
      </c>
      <c r="G34" s="37" t="s">
        <v>186</v>
      </c>
      <c r="H34" s="37" t="s">
        <v>11</v>
      </c>
      <c r="I34" s="37" t="s">
        <v>12</v>
      </c>
      <c r="J34" s="2">
        <v>88</v>
      </c>
      <c r="K34" s="29">
        <v>88</v>
      </c>
      <c r="L34" s="2"/>
      <c r="M34" s="8">
        <f t="shared" si="0"/>
        <v>88</v>
      </c>
      <c r="N34" s="70" t="s">
        <v>514</v>
      </c>
    </row>
    <row r="35" spans="1:15" ht="31.2" x14ac:dyDescent="0.35">
      <c r="A35" s="4">
        <v>26</v>
      </c>
      <c r="B35" s="34" t="s">
        <v>297</v>
      </c>
      <c r="C35" s="5" t="s">
        <v>415</v>
      </c>
      <c r="D35" s="5" t="s">
        <v>387</v>
      </c>
      <c r="E35" s="46" t="s">
        <v>178</v>
      </c>
      <c r="F35" s="41" t="s">
        <v>179</v>
      </c>
      <c r="G35" s="37" t="s">
        <v>180</v>
      </c>
      <c r="H35" s="37" t="s">
        <v>11</v>
      </c>
      <c r="I35" s="37" t="s">
        <v>12</v>
      </c>
      <c r="J35" s="2">
        <v>93</v>
      </c>
      <c r="K35" s="29">
        <v>93</v>
      </c>
      <c r="L35" s="2"/>
      <c r="M35" s="8">
        <f t="shared" si="0"/>
        <v>93</v>
      </c>
      <c r="N35" s="70" t="s">
        <v>514</v>
      </c>
    </row>
    <row r="36" spans="1:15" ht="31.2" x14ac:dyDescent="0.35">
      <c r="A36" s="4">
        <v>27</v>
      </c>
      <c r="B36" s="34" t="s">
        <v>298</v>
      </c>
      <c r="C36" s="5" t="s">
        <v>493</v>
      </c>
      <c r="D36" s="5" t="s">
        <v>388</v>
      </c>
      <c r="E36" s="41" t="s">
        <v>8</v>
      </c>
      <c r="F36" s="41" t="s">
        <v>9</v>
      </c>
      <c r="G36" s="37" t="s">
        <v>10</v>
      </c>
      <c r="H36" s="37" t="s">
        <v>11</v>
      </c>
      <c r="I36" s="37" t="s">
        <v>12</v>
      </c>
      <c r="J36" s="2">
        <v>82</v>
      </c>
      <c r="K36" s="29">
        <v>82</v>
      </c>
      <c r="L36" s="2"/>
      <c r="M36" s="8">
        <f t="shared" si="0"/>
        <v>82</v>
      </c>
      <c r="N36" s="70" t="s">
        <v>514</v>
      </c>
    </row>
    <row r="37" spans="1:15" ht="31.2" x14ac:dyDescent="0.35">
      <c r="A37" s="4">
        <v>28</v>
      </c>
      <c r="B37" s="34" t="s">
        <v>299</v>
      </c>
      <c r="C37" s="5" t="s">
        <v>416</v>
      </c>
      <c r="D37" s="5" t="s">
        <v>389</v>
      </c>
      <c r="E37" s="46" t="s">
        <v>212</v>
      </c>
      <c r="F37" s="41" t="s">
        <v>213</v>
      </c>
      <c r="G37" s="37" t="s">
        <v>214</v>
      </c>
      <c r="H37" s="37" t="s">
        <v>11</v>
      </c>
      <c r="I37" s="37" t="s">
        <v>12</v>
      </c>
      <c r="J37" s="2">
        <v>91</v>
      </c>
      <c r="K37" s="29">
        <v>91</v>
      </c>
      <c r="L37" s="2"/>
      <c r="M37" s="8">
        <f t="shared" si="0"/>
        <v>91</v>
      </c>
      <c r="N37" s="70" t="s">
        <v>514</v>
      </c>
    </row>
    <row r="38" spans="1:15" ht="31.2" x14ac:dyDescent="0.35">
      <c r="A38" s="4">
        <v>29</v>
      </c>
      <c r="B38" s="34" t="s">
        <v>300</v>
      </c>
      <c r="C38" s="5" t="s">
        <v>417</v>
      </c>
      <c r="D38" s="5" t="s">
        <v>389</v>
      </c>
      <c r="E38" s="46" t="s">
        <v>154</v>
      </c>
      <c r="F38" s="41" t="s">
        <v>155</v>
      </c>
      <c r="G38" s="37" t="s">
        <v>156</v>
      </c>
      <c r="H38" s="37" t="s">
        <v>11</v>
      </c>
      <c r="I38" s="37" t="s">
        <v>12</v>
      </c>
      <c r="J38" s="2">
        <v>92</v>
      </c>
      <c r="K38" s="29">
        <v>92</v>
      </c>
      <c r="L38" s="2"/>
      <c r="M38" s="8">
        <f t="shared" si="0"/>
        <v>92</v>
      </c>
      <c r="N38" s="70" t="s">
        <v>514</v>
      </c>
    </row>
    <row r="39" spans="1:15" ht="31.2" x14ac:dyDescent="0.35">
      <c r="A39" s="4">
        <v>30</v>
      </c>
      <c r="B39" s="34" t="s">
        <v>301</v>
      </c>
      <c r="C39" s="5" t="s">
        <v>418</v>
      </c>
      <c r="D39" s="5" t="s">
        <v>390</v>
      </c>
      <c r="E39" s="46" t="s">
        <v>106</v>
      </c>
      <c r="F39" s="41" t="s">
        <v>107</v>
      </c>
      <c r="G39" s="37" t="s">
        <v>108</v>
      </c>
      <c r="H39" s="37" t="s">
        <v>11</v>
      </c>
      <c r="I39" s="37" t="s">
        <v>12</v>
      </c>
      <c r="J39" s="2">
        <v>90</v>
      </c>
      <c r="K39" s="29">
        <v>90</v>
      </c>
      <c r="L39" s="2"/>
      <c r="M39" s="8">
        <f t="shared" si="0"/>
        <v>90</v>
      </c>
      <c r="N39" s="70" t="s">
        <v>514</v>
      </c>
    </row>
    <row r="40" spans="1:15" ht="31.2" x14ac:dyDescent="0.35">
      <c r="A40" s="4">
        <v>31</v>
      </c>
      <c r="B40" s="34" t="s">
        <v>302</v>
      </c>
      <c r="C40" s="5" t="s">
        <v>419</v>
      </c>
      <c r="D40" s="5" t="s">
        <v>391</v>
      </c>
      <c r="E40" s="46" t="s">
        <v>40</v>
      </c>
      <c r="F40" s="41" t="s">
        <v>41</v>
      </c>
      <c r="G40" s="37" t="s">
        <v>42</v>
      </c>
      <c r="H40" s="37" t="s">
        <v>11</v>
      </c>
      <c r="I40" s="37" t="s">
        <v>12</v>
      </c>
      <c r="J40" s="2">
        <v>88</v>
      </c>
      <c r="K40" s="29">
        <v>88</v>
      </c>
      <c r="L40" s="2"/>
      <c r="M40" s="8">
        <f t="shared" si="0"/>
        <v>88</v>
      </c>
      <c r="N40" s="70" t="s">
        <v>514</v>
      </c>
    </row>
    <row r="41" spans="1:15" ht="31.2" x14ac:dyDescent="0.35">
      <c r="A41" s="4">
        <v>32</v>
      </c>
      <c r="B41" s="34" t="s">
        <v>303</v>
      </c>
      <c r="C41" s="5" t="s">
        <v>420</v>
      </c>
      <c r="D41" s="5" t="s">
        <v>392</v>
      </c>
      <c r="E41" s="46" t="s">
        <v>103</v>
      </c>
      <c r="F41" s="41" t="s">
        <v>104</v>
      </c>
      <c r="G41" s="37" t="s">
        <v>105</v>
      </c>
      <c r="H41" s="37" t="s">
        <v>11</v>
      </c>
      <c r="I41" s="37" t="s">
        <v>12</v>
      </c>
      <c r="J41" s="2">
        <v>82</v>
      </c>
      <c r="K41" s="29">
        <v>82</v>
      </c>
      <c r="L41" s="2"/>
      <c r="M41" s="8">
        <f t="shared" si="0"/>
        <v>82</v>
      </c>
      <c r="N41" s="70" t="s">
        <v>514</v>
      </c>
    </row>
    <row r="42" spans="1:15" ht="62.55" customHeight="1" x14ac:dyDescent="0.35">
      <c r="A42" s="26" t="s">
        <v>265</v>
      </c>
      <c r="B42" s="101" t="s">
        <v>517</v>
      </c>
      <c r="C42" s="102"/>
      <c r="D42" s="102"/>
      <c r="E42" s="102"/>
      <c r="F42" s="103"/>
      <c r="G42" s="51"/>
      <c r="H42" s="51"/>
      <c r="I42" s="52"/>
      <c r="J42" s="71"/>
      <c r="K42" s="29"/>
      <c r="L42" s="2"/>
      <c r="M42" s="8"/>
      <c r="N42" s="70"/>
    </row>
    <row r="43" spans="1:15" x14ac:dyDescent="0.35">
      <c r="A43" s="22"/>
      <c r="B43" s="34"/>
      <c r="C43" s="23" t="s">
        <v>264</v>
      </c>
      <c r="D43" s="23"/>
      <c r="E43" s="53"/>
      <c r="F43" s="53"/>
      <c r="G43" s="53"/>
      <c r="H43" s="53"/>
      <c r="I43" s="54"/>
      <c r="J43" s="72"/>
      <c r="K43" s="29"/>
      <c r="L43" s="2"/>
      <c r="M43" s="8"/>
      <c r="N43" s="70"/>
    </row>
    <row r="44" spans="1:15" ht="46.8" x14ac:dyDescent="0.35">
      <c r="A44" s="4">
        <v>1</v>
      </c>
      <c r="B44" s="34" t="s">
        <v>306</v>
      </c>
      <c r="C44" s="5" t="s">
        <v>409</v>
      </c>
      <c r="D44" s="5" t="s">
        <v>421</v>
      </c>
      <c r="E44" s="41" t="s">
        <v>253</v>
      </c>
      <c r="F44" s="41" t="s">
        <v>254</v>
      </c>
      <c r="G44" s="37" t="s">
        <v>255</v>
      </c>
      <c r="H44" s="37" t="s">
        <v>28</v>
      </c>
      <c r="I44" s="37" t="s">
        <v>29</v>
      </c>
      <c r="J44" s="29">
        <v>87</v>
      </c>
      <c r="K44" s="29">
        <v>87</v>
      </c>
      <c r="L44" s="2"/>
      <c r="M44" s="8">
        <f t="shared" si="0"/>
        <v>87</v>
      </c>
      <c r="N44" s="70" t="s">
        <v>514</v>
      </c>
    </row>
    <row r="45" spans="1:15" ht="31.2" x14ac:dyDescent="0.35">
      <c r="A45" s="4">
        <v>2</v>
      </c>
      <c r="B45" s="34" t="s">
        <v>308</v>
      </c>
      <c r="C45" s="5" t="s">
        <v>437</v>
      </c>
      <c r="D45" s="5" t="s">
        <v>422</v>
      </c>
      <c r="E45" s="41" t="s">
        <v>92</v>
      </c>
      <c r="F45" s="41" t="s">
        <v>93</v>
      </c>
      <c r="G45" s="37" t="s">
        <v>94</v>
      </c>
      <c r="H45" s="37" t="s">
        <v>28</v>
      </c>
      <c r="I45" s="37" t="s">
        <v>29</v>
      </c>
      <c r="J45" s="29">
        <v>90</v>
      </c>
      <c r="K45" s="29">
        <v>89</v>
      </c>
      <c r="L45" s="2"/>
      <c r="M45" s="8">
        <f t="shared" si="0"/>
        <v>89.5</v>
      </c>
      <c r="N45" s="70" t="s">
        <v>514</v>
      </c>
    </row>
    <row r="46" spans="1:15" ht="45.6" customHeight="1" x14ac:dyDescent="0.35">
      <c r="A46" s="4">
        <v>3</v>
      </c>
      <c r="B46" s="34" t="s">
        <v>309</v>
      </c>
      <c r="C46" s="5" t="s">
        <v>270</v>
      </c>
      <c r="D46" s="5" t="s">
        <v>423</v>
      </c>
      <c r="E46" s="41" t="s">
        <v>132</v>
      </c>
      <c r="F46" s="41" t="s">
        <v>133</v>
      </c>
      <c r="G46" s="37" t="s">
        <v>508</v>
      </c>
      <c r="H46" s="37" t="s">
        <v>28</v>
      </c>
      <c r="I46" s="37" t="s">
        <v>29</v>
      </c>
      <c r="J46" s="2">
        <v>94</v>
      </c>
      <c r="K46" s="29">
        <v>95</v>
      </c>
      <c r="L46" s="2">
        <v>5</v>
      </c>
      <c r="M46" s="8">
        <f>((J46+K46)/2)+L46</f>
        <v>99.5</v>
      </c>
      <c r="N46" s="70" t="s">
        <v>514</v>
      </c>
      <c r="O46" s="76"/>
    </row>
    <row r="47" spans="1:15" ht="31.2" x14ac:dyDescent="0.35">
      <c r="A47" s="4">
        <v>4</v>
      </c>
      <c r="B47" s="34" t="s">
        <v>310</v>
      </c>
      <c r="C47" s="5" t="s">
        <v>438</v>
      </c>
      <c r="D47" s="5" t="s">
        <v>424</v>
      </c>
      <c r="E47" s="41" t="s">
        <v>223</v>
      </c>
      <c r="F47" s="41" t="s">
        <v>224</v>
      </c>
      <c r="G47" s="37" t="s">
        <v>225</v>
      </c>
      <c r="H47" s="37" t="s">
        <v>28</v>
      </c>
      <c r="I47" s="37" t="s">
        <v>29</v>
      </c>
      <c r="J47" s="29">
        <v>97</v>
      </c>
      <c r="K47" s="29">
        <v>93</v>
      </c>
      <c r="L47" s="2"/>
      <c r="M47" s="8">
        <f t="shared" si="0"/>
        <v>95</v>
      </c>
      <c r="N47" s="70" t="s">
        <v>514</v>
      </c>
    </row>
    <row r="48" spans="1:15" ht="31.2" x14ac:dyDescent="0.35">
      <c r="A48" s="4">
        <v>5</v>
      </c>
      <c r="B48" s="34" t="s">
        <v>311</v>
      </c>
      <c r="C48" s="5" t="s">
        <v>439</v>
      </c>
      <c r="D48" s="5" t="s">
        <v>425</v>
      </c>
      <c r="E48" s="41" t="s">
        <v>148</v>
      </c>
      <c r="F48" s="41" t="s">
        <v>149</v>
      </c>
      <c r="G48" s="37" t="s">
        <v>150</v>
      </c>
      <c r="H48" s="37" t="s">
        <v>28</v>
      </c>
      <c r="I48" s="37" t="s">
        <v>29</v>
      </c>
      <c r="J48" s="29">
        <v>91</v>
      </c>
      <c r="K48" s="29">
        <v>90</v>
      </c>
      <c r="L48" s="2"/>
      <c r="M48" s="8">
        <f t="shared" si="0"/>
        <v>90.5</v>
      </c>
      <c r="N48" s="70" t="s">
        <v>514</v>
      </c>
    </row>
    <row r="49" spans="1:14" ht="31.2" x14ac:dyDescent="0.35">
      <c r="A49" s="4">
        <v>6</v>
      </c>
      <c r="B49" s="34" t="s">
        <v>312</v>
      </c>
      <c r="C49" s="5" t="s">
        <v>440</v>
      </c>
      <c r="D49" s="5" t="s">
        <v>376</v>
      </c>
      <c r="E49" s="41" t="s">
        <v>228</v>
      </c>
      <c r="F49" s="41" t="s">
        <v>229</v>
      </c>
      <c r="G49" s="37" t="s">
        <v>230</v>
      </c>
      <c r="H49" s="37" t="s">
        <v>28</v>
      </c>
      <c r="I49" s="37" t="s">
        <v>29</v>
      </c>
      <c r="J49" s="29">
        <v>87</v>
      </c>
      <c r="K49" s="29">
        <v>88</v>
      </c>
      <c r="L49" s="2"/>
      <c r="M49" s="8">
        <f t="shared" si="0"/>
        <v>87.5</v>
      </c>
      <c r="N49" s="70" t="s">
        <v>514</v>
      </c>
    </row>
    <row r="50" spans="1:14" ht="31.2" x14ac:dyDescent="0.35">
      <c r="A50" s="4">
        <v>7</v>
      </c>
      <c r="B50" s="34" t="s">
        <v>307</v>
      </c>
      <c r="C50" s="5" t="s">
        <v>441</v>
      </c>
      <c r="D50" s="5" t="s">
        <v>426</v>
      </c>
      <c r="E50" s="41" t="s">
        <v>26</v>
      </c>
      <c r="F50" s="41" t="s">
        <v>30</v>
      </c>
      <c r="G50" s="37" t="s">
        <v>27</v>
      </c>
      <c r="H50" s="37" t="s">
        <v>28</v>
      </c>
      <c r="I50" s="37" t="s">
        <v>29</v>
      </c>
      <c r="J50" s="29">
        <v>90</v>
      </c>
      <c r="K50" s="29">
        <v>91</v>
      </c>
      <c r="L50" s="2"/>
      <c r="M50" s="8">
        <f t="shared" si="0"/>
        <v>90.5</v>
      </c>
      <c r="N50" s="70" t="s">
        <v>514</v>
      </c>
    </row>
    <row r="51" spans="1:14" ht="31.2" x14ac:dyDescent="0.35">
      <c r="A51" s="4">
        <v>8</v>
      </c>
      <c r="B51" s="34" t="s">
        <v>313</v>
      </c>
      <c r="C51" s="5" t="s">
        <v>442</v>
      </c>
      <c r="D51" s="5" t="s">
        <v>427</v>
      </c>
      <c r="E51" s="41" t="s">
        <v>58</v>
      </c>
      <c r="F51" s="41" t="s">
        <v>59</v>
      </c>
      <c r="G51" s="37" t="s">
        <v>60</v>
      </c>
      <c r="H51" s="37" t="s">
        <v>28</v>
      </c>
      <c r="I51" s="37" t="s">
        <v>29</v>
      </c>
      <c r="J51" s="72">
        <v>85</v>
      </c>
      <c r="K51" s="29">
        <v>84</v>
      </c>
      <c r="L51" s="2"/>
      <c r="M51" s="8">
        <f t="shared" si="0"/>
        <v>84.5</v>
      </c>
      <c r="N51" s="70" t="s">
        <v>514</v>
      </c>
    </row>
    <row r="52" spans="1:14" ht="31.2" x14ac:dyDescent="0.35">
      <c r="A52" s="4">
        <v>9</v>
      </c>
      <c r="B52" s="34" t="s">
        <v>314</v>
      </c>
      <c r="C52" s="5" t="s">
        <v>443</v>
      </c>
      <c r="D52" s="5" t="s">
        <v>428</v>
      </c>
      <c r="E52" s="41" t="s">
        <v>73</v>
      </c>
      <c r="F52" s="41" t="s">
        <v>74</v>
      </c>
      <c r="G52" s="37" t="s">
        <v>75</v>
      </c>
      <c r="H52" s="37" t="s">
        <v>28</v>
      </c>
      <c r="I52" s="37" t="s">
        <v>29</v>
      </c>
      <c r="J52" s="29">
        <v>87</v>
      </c>
      <c r="K52" s="29">
        <v>88</v>
      </c>
      <c r="L52" s="2"/>
      <c r="M52" s="8">
        <f t="shared" si="0"/>
        <v>87.5</v>
      </c>
      <c r="N52" s="70" t="s">
        <v>514</v>
      </c>
    </row>
    <row r="53" spans="1:14" ht="31.2" x14ac:dyDescent="0.35">
      <c r="A53" s="4">
        <v>10</v>
      </c>
      <c r="B53" s="34" t="s">
        <v>315</v>
      </c>
      <c r="C53" s="5" t="s">
        <v>444</v>
      </c>
      <c r="D53" s="5" t="s">
        <v>429</v>
      </c>
      <c r="E53" s="41" t="s">
        <v>95</v>
      </c>
      <c r="F53" s="41" t="s">
        <v>96</v>
      </c>
      <c r="G53" s="37" t="s">
        <v>97</v>
      </c>
      <c r="H53" s="37" t="s">
        <v>28</v>
      </c>
      <c r="I53" s="37" t="s">
        <v>29</v>
      </c>
      <c r="J53" s="29">
        <v>98</v>
      </c>
      <c r="K53" s="29">
        <v>97</v>
      </c>
      <c r="L53" s="2"/>
      <c r="M53" s="8">
        <f t="shared" si="0"/>
        <v>97.5</v>
      </c>
      <c r="N53" s="70" t="s">
        <v>514</v>
      </c>
    </row>
    <row r="54" spans="1:14" ht="31.2" x14ac:dyDescent="0.35">
      <c r="A54" s="4">
        <v>11</v>
      </c>
      <c r="B54" s="34" t="s">
        <v>305</v>
      </c>
      <c r="C54" s="5" t="s">
        <v>445</v>
      </c>
      <c r="D54" s="5" t="s">
        <v>430</v>
      </c>
      <c r="E54" s="41" t="s">
        <v>70</v>
      </c>
      <c r="F54" s="41" t="s">
        <v>71</v>
      </c>
      <c r="G54" s="37" t="s">
        <v>72</v>
      </c>
      <c r="H54" s="37" t="s">
        <v>28</v>
      </c>
      <c r="I54" s="37" t="s">
        <v>29</v>
      </c>
      <c r="J54" s="29">
        <v>95</v>
      </c>
      <c r="K54" s="29">
        <v>95</v>
      </c>
      <c r="L54" s="2"/>
      <c r="M54" s="8">
        <f t="shared" si="0"/>
        <v>95</v>
      </c>
      <c r="N54" s="70" t="s">
        <v>514</v>
      </c>
    </row>
    <row r="55" spans="1:14" ht="31.2" x14ac:dyDescent="0.35">
      <c r="A55" s="4">
        <v>12</v>
      </c>
      <c r="B55" s="34" t="s">
        <v>316</v>
      </c>
      <c r="C55" s="9" t="s">
        <v>446</v>
      </c>
      <c r="D55" s="9" t="s">
        <v>431</v>
      </c>
      <c r="E55" s="48" t="s">
        <v>33</v>
      </c>
      <c r="F55" s="48" t="s">
        <v>34</v>
      </c>
      <c r="G55" s="38" t="s">
        <v>35</v>
      </c>
      <c r="H55" s="38" t="s">
        <v>28</v>
      </c>
      <c r="I55" s="38" t="s">
        <v>29</v>
      </c>
      <c r="J55" s="72">
        <v>99</v>
      </c>
      <c r="K55" s="29">
        <v>99.5</v>
      </c>
      <c r="L55" s="2"/>
      <c r="M55" s="8">
        <f t="shared" si="0"/>
        <v>99.25</v>
      </c>
      <c r="N55" s="70" t="s">
        <v>514</v>
      </c>
    </row>
    <row r="56" spans="1:14" ht="31.2" x14ac:dyDescent="0.35">
      <c r="A56" s="4">
        <v>13</v>
      </c>
      <c r="B56" s="34" t="s">
        <v>317</v>
      </c>
      <c r="C56" s="5" t="s">
        <v>447</v>
      </c>
      <c r="D56" s="5" t="s">
        <v>432</v>
      </c>
      <c r="E56" s="41" t="s">
        <v>58</v>
      </c>
      <c r="F56" s="41" t="s">
        <v>221</v>
      </c>
      <c r="G56" s="37" t="s">
        <v>222</v>
      </c>
      <c r="H56" s="37" t="s">
        <v>28</v>
      </c>
      <c r="I56" s="37" t="s">
        <v>29</v>
      </c>
      <c r="J56" s="29">
        <v>53</v>
      </c>
      <c r="K56" s="29">
        <v>53</v>
      </c>
      <c r="L56" s="2"/>
      <c r="M56" s="8">
        <f t="shared" si="0"/>
        <v>53</v>
      </c>
      <c r="N56" s="70" t="s">
        <v>514</v>
      </c>
    </row>
    <row r="57" spans="1:14" ht="46.8" x14ac:dyDescent="0.35">
      <c r="A57" s="4">
        <v>14</v>
      </c>
      <c r="B57" s="34" t="s">
        <v>318</v>
      </c>
      <c r="C57" s="5" t="s">
        <v>448</v>
      </c>
      <c r="D57" s="5" t="s">
        <v>382</v>
      </c>
      <c r="E57" s="41" t="s">
        <v>109</v>
      </c>
      <c r="F57" s="41" t="s">
        <v>110</v>
      </c>
      <c r="G57" s="37" t="s">
        <v>111</v>
      </c>
      <c r="H57" s="37" t="s">
        <v>28</v>
      </c>
      <c r="I57" s="37" t="s">
        <v>29</v>
      </c>
      <c r="J57" s="29">
        <v>52</v>
      </c>
      <c r="K57" s="29">
        <v>52</v>
      </c>
      <c r="L57" s="2"/>
      <c r="M57" s="8">
        <f t="shared" si="0"/>
        <v>52</v>
      </c>
      <c r="N57" s="70" t="s">
        <v>514</v>
      </c>
    </row>
    <row r="58" spans="1:14" ht="31.2" x14ac:dyDescent="0.35">
      <c r="A58" s="4">
        <v>15</v>
      </c>
      <c r="B58" s="34" t="s">
        <v>304</v>
      </c>
      <c r="C58" s="5" t="s">
        <v>449</v>
      </c>
      <c r="D58" s="5" t="s">
        <v>433</v>
      </c>
      <c r="E58" s="41" t="s">
        <v>237</v>
      </c>
      <c r="F58" s="41" t="s">
        <v>238</v>
      </c>
      <c r="G58" s="37" t="s">
        <v>239</v>
      </c>
      <c r="H58" s="37" t="s">
        <v>28</v>
      </c>
      <c r="I58" s="37" t="s">
        <v>29</v>
      </c>
      <c r="J58" s="29">
        <v>75</v>
      </c>
      <c r="K58" s="29">
        <v>75</v>
      </c>
      <c r="L58" s="2"/>
      <c r="M58" s="8">
        <f t="shared" si="0"/>
        <v>75</v>
      </c>
      <c r="N58" s="70" t="s">
        <v>514</v>
      </c>
    </row>
    <row r="59" spans="1:14" ht="31.2" x14ac:dyDescent="0.35">
      <c r="A59" s="4">
        <v>16</v>
      </c>
      <c r="B59" s="34" t="s">
        <v>319</v>
      </c>
      <c r="C59" s="5" t="s">
        <v>455</v>
      </c>
      <c r="D59" s="5" t="s">
        <v>434</v>
      </c>
      <c r="E59" s="46">
        <v>36520</v>
      </c>
      <c r="F59" s="41">
        <v>89199004843</v>
      </c>
      <c r="G59" s="37" t="s">
        <v>499</v>
      </c>
      <c r="H59" s="37" t="s">
        <v>28</v>
      </c>
      <c r="I59" s="37" t="s">
        <v>29</v>
      </c>
      <c r="J59" s="29">
        <v>80</v>
      </c>
      <c r="K59" s="29">
        <v>80</v>
      </c>
      <c r="L59" s="2"/>
      <c r="M59" s="8">
        <f t="shared" si="0"/>
        <v>80</v>
      </c>
      <c r="N59" s="70" t="s">
        <v>514</v>
      </c>
    </row>
    <row r="60" spans="1:14" ht="31.2" x14ac:dyDescent="0.35">
      <c r="A60" s="4">
        <v>17</v>
      </c>
      <c r="B60" s="34" t="s">
        <v>320</v>
      </c>
      <c r="C60" s="5" t="s">
        <v>450</v>
      </c>
      <c r="D60" s="5" t="s">
        <v>435</v>
      </c>
      <c r="E60" s="41" t="s">
        <v>215</v>
      </c>
      <c r="F60" s="41" t="s">
        <v>216</v>
      </c>
      <c r="G60" s="37" t="s">
        <v>217</v>
      </c>
      <c r="H60" s="37" t="s">
        <v>28</v>
      </c>
      <c r="I60" s="37" t="s">
        <v>29</v>
      </c>
      <c r="J60" s="29">
        <v>99</v>
      </c>
      <c r="K60" s="29">
        <v>99</v>
      </c>
      <c r="L60" s="2"/>
      <c r="M60" s="8">
        <f t="shared" si="0"/>
        <v>99</v>
      </c>
      <c r="N60" s="70" t="s">
        <v>514</v>
      </c>
    </row>
    <row r="61" spans="1:14" ht="31.2" x14ac:dyDescent="0.35">
      <c r="A61" s="4">
        <v>18</v>
      </c>
      <c r="B61" s="34" t="s">
        <v>321</v>
      </c>
      <c r="C61" s="5" t="s">
        <v>451</v>
      </c>
      <c r="D61" s="5" t="s">
        <v>436</v>
      </c>
      <c r="E61" s="41" t="s">
        <v>134</v>
      </c>
      <c r="F61" s="41" t="s">
        <v>226</v>
      </c>
      <c r="G61" s="37" t="s">
        <v>227</v>
      </c>
      <c r="H61" s="37" t="s">
        <v>28</v>
      </c>
      <c r="I61" s="37" t="s">
        <v>29</v>
      </c>
      <c r="J61" s="29">
        <v>99</v>
      </c>
      <c r="K61" s="29">
        <v>99</v>
      </c>
      <c r="L61" s="2"/>
      <c r="M61" s="8">
        <f t="shared" si="0"/>
        <v>99</v>
      </c>
      <c r="N61" s="70" t="s">
        <v>514</v>
      </c>
    </row>
    <row r="62" spans="1:14" ht="46.8" x14ac:dyDescent="0.35">
      <c r="A62" s="4">
        <v>19</v>
      </c>
      <c r="B62" s="34" t="s">
        <v>322</v>
      </c>
      <c r="C62" s="5" t="s">
        <v>452</v>
      </c>
      <c r="D62" s="5" t="s">
        <v>271</v>
      </c>
      <c r="E62" s="41" t="s">
        <v>175</v>
      </c>
      <c r="F62" s="41" t="s">
        <v>176</v>
      </c>
      <c r="G62" s="37" t="s">
        <v>177</v>
      </c>
      <c r="H62" s="37" t="s">
        <v>28</v>
      </c>
      <c r="I62" s="37" t="s">
        <v>29</v>
      </c>
      <c r="J62" s="29">
        <v>91</v>
      </c>
      <c r="K62" s="29">
        <v>90</v>
      </c>
      <c r="L62" s="2"/>
      <c r="M62" s="8">
        <f t="shared" si="0"/>
        <v>90.5</v>
      </c>
      <c r="N62" s="70" t="s">
        <v>514</v>
      </c>
    </row>
    <row r="63" spans="1:14" ht="31.2" x14ac:dyDescent="0.35">
      <c r="A63" s="4">
        <v>20</v>
      </c>
      <c r="B63" s="34" t="s">
        <v>498</v>
      </c>
      <c r="C63" s="5" t="s">
        <v>453</v>
      </c>
      <c r="D63" s="5" t="s">
        <v>392</v>
      </c>
      <c r="E63" s="41" t="s">
        <v>43</v>
      </c>
      <c r="F63" s="41" t="s">
        <v>44</v>
      </c>
      <c r="G63" s="37" t="s">
        <v>45</v>
      </c>
      <c r="H63" s="37" t="s">
        <v>28</v>
      </c>
      <c r="I63" s="37" t="s">
        <v>29</v>
      </c>
      <c r="J63" s="72">
        <v>100</v>
      </c>
      <c r="K63" s="29">
        <v>100</v>
      </c>
      <c r="L63" s="2"/>
      <c r="M63" s="8">
        <f t="shared" si="0"/>
        <v>100</v>
      </c>
      <c r="N63" s="70" t="s">
        <v>514</v>
      </c>
    </row>
    <row r="64" spans="1:14" ht="46.35" customHeight="1" x14ac:dyDescent="0.35">
      <c r="A64" s="4"/>
      <c r="B64" s="105" t="s">
        <v>518</v>
      </c>
      <c r="C64" s="106"/>
      <c r="D64" s="106"/>
      <c r="E64" s="106"/>
      <c r="F64" s="107"/>
      <c r="G64" s="37"/>
      <c r="H64" s="37"/>
      <c r="I64" s="37"/>
      <c r="J64" s="29"/>
      <c r="K64" s="29"/>
      <c r="L64" s="2"/>
      <c r="M64" s="8">
        <f t="shared" si="0"/>
        <v>0</v>
      </c>
      <c r="N64" s="70"/>
    </row>
    <row r="65" spans="1:14" ht="46.8" x14ac:dyDescent="0.35">
      <c r="A65" s="4">
        <v>1</v>
      </c>
      <c r="B65" s="34" t="s">
        <v>325</v>
      </c>
      <c r="C65" s="5" t="s">
        <v>500</v>
      </c>
      <c r="D65" s="5" t="s">
        <v>454</v>
      </c>
      <c r="E65" s="46">
        <v>36620</v>
      </c>
      <c r="F65" s="41">
        <v>87300002929</v>
      </c>
      <c r="G65" s="37" t="s">
        <v>61</v>
      </c>
      <c r="H65" s="37" t="s">
        <v>62</v>
      </c>
      <c r="I65" s="37" t="s">
        <v>323</v>
      </c>
      <c r="J65" s="29">
        <v>93</v>
      </c>
      <c r="K65" s="2">
        <v>93</v>
      </c>
      <c r="L65" s="2"/>
      <c r="M65" s="8">
        <f t="shared" si="0"/>
        <v>93</v>
      </c>
      <c r="N65" s="70" t="s">
        <v>514</v>
      </c>
    </row>
    <row r="66" spans="1:14" ht="31.2" x14ac:dyDescent="0.35">
      <c r="A66" s="4">
        <v>2</v>
      </c>
      <c r="B66" s="34" t="s">
        <v>327</v>
      </c>
      <c r="C66" s="5" t="s">
        <v>413</v>
      </c>
      <c r="D66" s="5" t="s">
        <v>422</v>
      </c>
      <c r="E66" s="46">
        <v>32087</v>
      </c>
      <c r="F66" s="41">
        <v>86187011854</v>
      </c>
      <c r="G66" s="37" t="s">
        <v>196</v>
      </c>
      <c r="H66" s="37" t="s">
        <v>197</v>
      </c>
      <c r="I66" s="37" t="s">
        <v>323</v>
      </c>
      <c r="J66" s="29">
        <v>99</v>
      </c>
      <c r="K66" s="2">
        <v>99</v>
      </c>
      <c r="L66" s="2"/>
      <c r="M66" s="8">
        <f t="shared" si="0"/>
        <v>99</v>
      </c>
      <c r="N66" s="70" t="s">
        <v>514</v>
      </c>
    </row>
    <row r="67" spans="1:14" ht="31.2" x14ac:dyDescent="0.35">
      <c r="A67" s="4">
        <v>3</v>
      </c>
      <c r="B67" s="34" t="s">
        <v>326</v>
      </c>
      <c r="C67" s="29" t="s">
        <v>513</v>
      </c>
      <c r="D67" s="5" t="s">
        <v>379</v>
      </c>
      <c r="E67" s="46">
        <v>36170</v>
      </c>
      <c r="F67" s="41">
        <v>87199007158</v>
      </c>
      <c r="G67" s="37" t="s">
        <v>84</v>
      </c>
      <c r="H67" s="37" t="s">
        <v>46</v>
      </c>
      <c r="I67" s="37" t="s">
        <v>323</v>
      </c>
      <c r="J67" s="29">
        <v>95</v>
      </c>
      <c r="K67" s="2">
        <v>94</v>
      </c>
      <c r="L67" s="2"/>
      <c r="M67" s="8">
        <f t="shared" si="0"/>
        <v>94.5</v>
      </c>
      <c r="N67" s="70" t="s">
        <v>514</v>
      </c>
    </row>
    <row r="68" spans="1:14" ht="31.2" x14ac:dyDescent="0.35">
      <c r="A68" s="4">
        <v>4</v>
      </c>
      <c r="B68" s="34" t="s">
        <v>328</v>
      </c>
      <c r="C68" s="5" t="s">
        <v>460</v>
      </c>
      <c r="D68" s="5" t="s">
        <v>433</v>
      </c>
      <c r="E68" s="46">
        <v>35203</v>
      </c>
      <c r="F68" s="41">
        <v>87196012715</v>
      </c>
      <c r="G68" s="37" t="s">
        <v>6</v>
      </c>
      <c r="H68" s="37" t="s">
        <v>7</v>
      </c>
      <c r="I68" s="37" t="s">
        <v>323</v>
      </c>
      <c r="J68" s="29">
        <v>92</v>
      </c>
      <c r="K68" s="2">
        <v>92</v>
      </c>
      <c r="L68" s="2"/>
      <c r="M68" s="8">
        <f t="shared" si="0"/>
        <v>92</v>
      </c>
      <c r="N68" s="70" t="s">
        <v>514</v>
      </c>
    </row>
    <row r="69" spans="1:14" ht="31.2" x14ac:dyDescent="0.35">
      <c r="A69" s="4">
        <v>5</v>
      </c>
      <c r="B69" s="34" t="s">
        <v>329</v>
      </c>
      <c r="C69" s="5" t="s">
        <v>456</v>
      </c>
      <c r="D69" s="5" t="s">
        <v>385</v>
      </c>
      <c r="E69" s="46">
        <v>32716</v>
      </c>
      <c r="F69" s="41">
        <v>89189007847</v>
      </c>
      <c r="G69" s="37" t="s">
        <v>31</v>
      </c>
      <c r="H69" s="37" t="s">
        <v>32</v>
      </c>
      <c r="I69" s="37" t="s">
        <v>323</v>
      </c>
      <c r="J69" s="29">
        <v>98</v>
      </c>
      <c r="K69" s="2">
        <v>99</v>
      </c>
      <c r="L69" s="2"/>
      <c r="M69" s="8">
        <f t="shared" si="0"/>
        <v>98.5</v>
      </c>
      <c r="N69" s="70" t="s">
        <v>514</v>
      </c>
    </row>
    <row r="70" spans="1:14" ht="48" customHeight="1" x14ac:dyDescent="0.35">
      <c r="A70" s="4"/>
      <c r="B70" s="105" t="s">
        <v>519</v>
      </c>
      <c r="C70" s="106"/>
      <c r="D70" s="106"/>
      <c r="E70" s="106"/>
      <c r="F70" s="107"/>
      <c r="G70" s="37"/>
      <c r="H70" s="37"/>
      <c r="I70" s="37"/>
      <c r="J70" s="29"/>
      <c r="K70" s="29"/>
      <c r="L70" s="2"/>
      <c r="M70" s="8">
        <f t="shared" ref="M70:M105" si="1">(J70+K70)/2</f>
        <v>0</v>
      </c>
      <c r="N70" s="70"/>
    </row>
    <row r="71" spans="1:14" ht="31.2" x14ac:dyDescent="0.35">
      <c r="A71" s="4">
        <v>1</v>
      </c>
      <c r="B71" s="34" t="s">
        <v>330</v>
      </c>
      <c r="C71" s="5" t="s">
        <v>458</v>
      </c>
      <c r="D71" s="5" t="s">
        <v>457</v>
      </c>
      <c r="E71" s="41" t="s">
        <v>161</v>
      </c>
      <c r="F71" s="41" t="s">
        <v>162</v>
      </c>
      <c r="G71" s="37" t="s">
        <v>163</v>
      </c>
      <c r="H71" s="37" t="s">
        <v>164</v>
      </c>
      <c r="I71" s="37" t="s">
        <v>324</v>
      </c>
      <c r="J71" s="29">
        <v>87</v>
      </c>
      <c r="K71" s="29">
        <v>90</v>
      </c>
      <c r="L71" s="2"/>
      <c r="M71" s="8">
        <f t="shared" si="1"/>
        <v>88.5</v>
      </c>
      <c r="N71" s="70" t="s">
        <v>514</v>
      </c>
    </row>
    <row r="72" spans="1:14" ht="31.2" x14ac:dyDescent="0.35">
      <c r="A72" s="4">
        <v>2</v>
      </c>
      <c r="B72" s="34" t="s">
        <v>331</v>
      </c>
      <c r="C72" s="5" t="s">
        <v>459</v>
      </c>
      <c r="D72" s="5" t="s">
        <v>425</v>
      </c>
      <c r="E72" s="41" t="s">
        <v>201</v>
      </c>
      <c r="F72" s="41" t="s">
        <v>202</v>
      </c>
      <c r="G72" s="37" t="s">
        <v>203</v>
      </c>
      <c r="H72" s="37" t="s">
        <v>164</v>
      </c>
      <c r="I72" s="37" t="s">
        <v>324</v>
      </c>
      <c r="J72" s="29">
        <v>95</v>
      </c>
      <c r="K72" s="29">
        <v>94</v>
      </c>
      <c r="L72" s="2"/>
      <c r="M72" s="8">
        <f t="shared" si="1"/>
        <v>94.5</v>
      </c>
      <c r="N72" s="70" t="s">
        <v>514</v>
      </c>
    </row>
    <row r="73" spans="1:14" s="84" customFormat="1" x14ac:dyDescent="0.35">
      <c r="A73" s="82" t="s">
        <v>267</v>
      </c>
      <c r="B73" s="108" t="s">
        <v>259</v>
      </c>
      <c r="C73" s="109"/>
      <c r="D73" s="109"/>
      <c r="E73" s="109"/>
      <c r="F73" s="110"/>
      <c r="G73" s="53"/>
      <c r="H73" s="53"/>
      <c r="I73" s="54"/>
      <c r="J73" s="72"/>
      <c r="K73" s="72"/>
      <c r="L73" s="83"/>
      <c r="M73" s="83">
        <f t="shared" si="1"/>
        <v>0</v>
      </c>
      <c r="N73" s="77"/>
    </row>
    <row r="74" spans="1:14" ht="40.799999999999997" customHeight="1" x14ac:dyDescent="0.35">
      <c r="A74" s="17"/>
      <c r="B74" s="105" t="s">
        <v>520</v>
      </c>
      <c r="C74" s="106"/>
      <c r="D74" s="106"/>
      <c r="E74" s="106"/>
      <c r="F74" s="107"/>
      <c r="G74" s="55"/>
      <c r="H74" s="55"/>
      <c r="I74" s="56"/>
      <c r="J74" s="28"/>
      <c r="K74" s="29"/>
      <c r="L74" s="2"/>
      <c r="M74" s="8">
        <f t="shared" si="1"/>
        <v>0</v>
      </c>
      <c r="N74" s="70"/>
    </row>
    <row r="75" spans="1:14" ht="31.2" x14ac:dyDescent="0.35">
      <c r="A75" s="4">
        <v>1</v>
      </c>
      <c r="B75" s="34" t="s">
        <v>348</v>
      </c>
      <c r="C75" s="5" t="s">
        <v>462</v>
      </c>
      <c r="D75" s="5" t="s">
        <v>436</v>
      </c>
      <c r="E75" s="46" t="s">
        <v>63</v>
      </c>
      <c r="F75" s="41" t="s">
        <v>124</v>
      </c>
      <c r="G75" s="37" t="s">
        <v>125</v>
      </c>
      <c r="H75" s="37" t="s">
        <v>36</v>
      </c>
      <c r="I75" s="38" t="s">
        <v>332</v>
      </c>
      <c r="J75" s="29">
        <v>100</v>
      </c>
      <c r="K75" s="29">
        <v>100</v>
      </c>
      <c r="L75" s="2"/>
      <c r="M75" s="8">
        <f t="shared" si="1"/>
        <v>100</v>
      </c>
      <c r="N75" s="70" t="s">
        <v>514</v>
      </c>
    </row>
    <row r="76" spans="1:14" ht="43.35" customHeight="1" x14ac:dyDescent="0.35">
      <c r="A76" s="17"/>
      <c r="B76" s="105" t="s">
        <v>521</v>
      </c>
      <c r="C76" s="106"/>
      <c r="D76" s="106"/>
      <c r="E76" s="106"/>
      <c r="F76" s="107"/>
      <c r="G76" s="55"/>
      <c r="H76" s="55"/>
      <c r="I76" s="56"/>
      <c r="J76" s="28"/>
      <c r="K76" s="29"/>
      <c r="L76" s="2"/>
      <c r="M76" s="8">
        <f t="shared" si="1"/>
        <v>0</v>
      </c>
      <c r="N76" s="70"/>
    </row>
    <row r="77" spans="1:14" ht="31.2" x14ac:dyDescent="0.35">
      <c r="A77" s="4">
        <v>1</v>
      </c>
      <c r="B77" s="34" t="s">
        <v>353</v>
      </c>
      <c r="C77" s="5" t="s">
        <v>463</v>
      </c>
      <c r="D77" s="5" t="s">
        <v>271</v>
      </c>
      <c r="E77" s="46" t="s">
        <v>118</v>
      </c>
      <c r="F77" s="41" t="s">
        <v>119</v>
      </c>
      <c r="G77" s="37" t="s">
        <v>120</v>
      </c>
      <c r="H77" s="37" t="s">
        <v>512</v>
      </c>
      <c r="I77" s="37" t="s">
        <v>333</v>
      </c>
      <c r="J77" s="29">
        <v>97</v>
      </c>
      <c r="K77" s="29">
        <v>96</v>
      </c>
      <c r="L77" s="2"/>
      <c r="M77" s="8">
        <f t="shared" si="1"/>
        <v>96.5</v>
      </c>
      <c r="N77" s="70" t="s">
        <v>514</v>
      </c>
    </row>
    <row r="78" spans="1:14" ht="46.35" customHeight="1" x14ac:dyDescent="0.35">
      <c r="A78" s="17"/>
      <c r="B78" s="105" t="s">
        <v>516</v>
      </c>
      <c r="C78" s="106"/>
      <c r="D78" s="106"/>
      <c r="E78" s="106"/>
      <c r="F78" s="107"/>
      <c r="G78" s="55"/>
      <c r="H78" s="55"/>
      <c r="I78" s="56"/>
      <c r="J78" s="28"/>
      <c r="K78" s="29"/>
      <c r="L78" s="2"/>
      <c r="M78" s="8">
        <f t="shared" si="1"/>
        <v>0</v>
      </c>
      <c r="N78" s="70"/>
    </row>
    <row r="79" spans="1:14" ht="46.8" x14ac:dyDescent="0.35">
      <c r="A79" s="4">
        <v>1</v>
      </c>
      <c r="B79" s="34" t="s">
        <v>357</v>
      </c>
      <c r="C79" s="10" t="s">
        <v>466</v>
      </c>
      <c r="D79" s="10" t="s">
        <v>464</v>
      </c>
      <c r="E79" s="49" t="s">
        <v>142</v>
      </c>
      <c r="F79" s="42" t="s">
        <v>143</v>
      </c>
      <c r="G79" s="58" t="s">
        <v>144</v>
      </c>
      <c r="H79" s="58" t="s">
        <v>365</v>
      </c>
      <c r="I79" s="37" t="s">
        <v>334</v>
      </c>
      <c r="J79" s="73">
        <v>83</v>
      </c>
      <c r="K79" s="29">
        <v>83</v>
      </c>
      <c r="L79" s="2"/>
      <c r="M79" s="8">
        <f t="shared" si="1"/>
        <v>83</v>
      </c>
      <c r="N79" s="79" t="s">
        <v>514</v>
      </c>
    </row>
    <row r="80" spans="1:14" ht="31.2" x14ac:dyDescent="0.35">
      <c r="A80" s="4">
        <v>2</v>
      </c>
      <c r="B80" s="34" t="s">
        <v>358</v>
      </c>
      <c r="C80" s="5" t="s">
        <v>467</v>
      </c>
      <c r="D80" s="5" t="s">
        <v>465</v>
      </c>
      <c r="E80" s="46" t="s">
        <v>47</v>
      </c>
      <c r="F80" s="41" t="s">
        <v>48</v>
      </c>
      <c r="G80" s="37" t="s">
        <v>49</v>
      </c>
      <c r="H80" s="37" t="s">
        <v>50</v>
      </c>
      <c r="I80" s="37" t="s">
        <v>334</v>
      </c>
      <c r="J80" s="29">
        <v>88</v>
      </c>
      <c r="K80" s="29">
        <v>91</v>
      </c>
      <c r="L80" s="2"/>
      <c r="M80" s="8">
        <f t="shared" si="1"/>
        <v>89.5</v>
      </c>
      <c r="N80" s="79" t="s">
        <v>514</v>
      </c>
    </row>
    <row r="81" spans="1:14" ht="42" customHeight="1" x14ac:dyDescent="0.35">
      <c r="A81" s="17"/>
      <c r="B81" s="101" t="s">
        <v>522</v>
      </c>
      <c r="C81" s="102"/>
      <c r="D81" s="102"/>
      <c r="E81" s="102"/>
      <c r="F81" s="103"/>
      <c r="G81" s="55"/>
      <c r="H81" s="55"/>
      <c r="I81" s="56"/>
      <c r="J81" s="28"/>
      <c r="K81" s="29"/>
      <c r="L81" s="2"/>
      <c r="M81" s="8">
        <f t="shared" si="1"/>
        <v>0</v>
      </c>
      <c r="N81" s="70"/>
    </row>
    <row r="82" spans="1:14" ht="53.25" customHeight="1" x14ac:dyDescent="0.35">
      <c r="A82" s="4">
        <v>1</v>
      </c>
      <c r="B82" s="34" t="s">
        <v>359</v>
      </c>
      <c r="C82" s="5" t="s">
        <v>471</v>
      </c>
      <c r="D82" s="5" t="s">
        <v>468</v>
      </c>
      <c r="E82" s="46" t="s">
        <v>51</v>
      </c>
      <c r="F82" s="41" t="s">
        <v>52</v>
      </c>
      <c r="G82" s="37" t="s">
        <v>53</v>
      </c>
      <c r="H82" s="37" t="s">
        <v>54</v>
      </c>
      <c r="I82" s="37" t="s">
        <v>335</v>
      </c>
      <c r="J82" s="29">
        <v>97</v>
      </c>
      <c r="K82" s="29">
        <v>96</v>
      </c>
      <c r="L82" s="2"/>
      <c r="M82" s="8">
        <f t="shared" si="1"/>
        <v>96.5</v>
      </c>
      <c r="N82" s="80" t="s">
        <v>514</v>
      </c>
    </row>
    <row r="83" spans="1:14" ht="53.25" customHeight="1" x14ac:dyDescent="0.35">
      <c r="A83" s="4">
        <v>2</v>
      </c>
      <c r="B83" s="34" t="s">
        <v>355</v>
      </c>
      <c r="C83" s="5" t="s">
        <v>494</v>
      </c>
      <c r="D83" s="5" t="s">
        <v>469</v>
      </c>
      <c r="E83" s="46" t="s">
        <v>240</v>
      </c>
      <c r="F83" s="41" t="s">
        <v>241</v>
      </c>
      <c r="G83" s="37" t="s">
        <v>242</v>
      </c>
      <c r="H83" s="37" t="s">
        <v>54</v>
      </c>
      <c r="I83" s="37" t="s">
        <v>335</v>
      </c>
      <c r="J83" s="29">
        <v>94</v>
      </c>
      <c r="K83" s="29">
        <v>93</v>
      </c>
      <c r="L83" s="2"/>
      <c r="M83" s="8">
        <f t="shared" si="1"/>
        <v>93.5</v>
      </c>
      <c r="N83" s="80" t="s">
        <v>514</v>
      </c>
    </row>
    <row r="84" spans="1:14" ht="53.25" customHeight="1" x14ac:dyDescent="0.35">
      <c r="A84" s="4">
        <v>3</v>
      </c>
      <c r="B84" s="34" t="s">
        <v>360</v>
      </c>
      <c r="C84" s="5" t="s">
        <v>472</v>
      </c>
      <c r="D84" s="5" t="s">
        <v>470</v>
      </c>
      <c r="E84" s="46" t="s">
        <v>181</v>
      </c>
      <c r="F84" s="41" t="s">
        <v>182</v>
      </c>
      <c r="G84" s="37" t="s">
        <v>183</v>
      </c>
      <c r="H84" s="37" t="s">
        <v>54</v>
      </c>
      <c r="I84" s="37" t="s">
        <v>335</v>
      </c>
      <c r="J84" s="29">
        <v>94</v>
      </c>
      <c r="K84" s="29">
        <v>94</v>
      </c>
      <c r="L84" s="2"/>
      <c r="M84" s="8">
        <f t="shared" si="1"/>
        <v>94</v>
      </c>
      <c r="N84" s="80" t="s">
        <v>514</v>
      </c>
    </row>
    <row r="85" spans="1:14" ht="53.25" customHeight="1" x14ac:dyDescent="0.35">
      <c r="A85" s="4">
        <v>4</v>
      </c>
      <c r="B85" s="34" t="s">
        <v>354</v>
      </c>
      <c r="C85" s="5" t="s">
        <v>473</v>
      </c>
      <c r="D85" s="5" t="s">
        <v>424</v>
      </c>
      <c r="E85" s="46" t="s">
        <v>145</v>
      </c>
      <c r="F85" s="41" t="s">
        <v>146</v>
      </c>
      <c r="G85" s="57" t="s">
        <v>147</v>
      </c>
      <c r="H85" s="37" t="s">
        <v>54</v>
      </c>
      <c r="I85" s="37" t="s">
        <v>335</v>
      </c>
      <c r="J85" s="29">
        <v>85</v>
      </c>
      <c r="K85" s="29">
        <v>85</v>
      </c>
      <c r="L85" s="2"/>
      <c r="M85" s="8">
        <f t="shared" si="1"/>
        <v>85</v>
      </c>
      <c r="N85" s="80" t="s">
        <v>514</v>
      </c>
    </row>
    <row r="86" spans="1:14" ht="44.55" customHeight="1" x14ac:dyDescent="0.35">
      <c r="A86" s="4"/>
      <c r="B86" s="101" t="s">
        <v>523</v>
      </c>
      <c r="C86" s="102"/>
      <c r="D86" s="102"/>
      <c r="E86" s="102"/>
      <c r="F86" s="103"/>
      <c r="G86" s="57"/>
      <c r="H86" s="37"/>
      <c r="I86" s="38"/>
      <c r="J86" s="29"/>
      <c r="K86" s="29"/>
      <c r="L86" s="2"/>
      <c r="M86" s="8">
        <f t="shared" si="1"/>
        <v>0</v>
      </c>
      <c r="N86" s="70"/>
    </row>
    <row r="87" spans="1:14" ht="53.25" customHeight="1" x14ac:dyDescent="0.35">
      <c r="A87" s="4">
        <v>1</v>
      </c>
      <c r="B87" s="34" t="s">
        <v>349</v>
      </c>
      <c r="C87" s="5" t="s">
        <v>474</v>
      </c>
      <c r="D87" s="5" t="s">
        <v>454</v>
      </c>
      <c r="E87" s="46" t="s">
        <v>218</v>
      </c>
      <c r="F87" s="41" t="s">
        <v>219</v>
      </c>
      <c r="G87" s="37" t="s">
        <v>220</v>
      </c>
      <c r="H87" s="37" t="s">
        <v>91</v>
      </c>
      <c r="I87" s="37" t="s">
        <v>336</v>
      </c>
      <c r="J87" s="29">
        <v>98</v>
      </c>
      <c r="K87" s="29">
        <v>97</v>
      </c>
      <c r="L87" s="2"/>
      <c r="M87" s="8">
        <f t="shared" si="1"/>
        <v>97.5</v>
      </c>
      <c r="N87" s="80" t="s">
        <v>514</v>
      </c>
    </row>
    <row r="88" spans="1:14" ht="53.25" customHeight="1" x14ac:dyDescent="0.35">
      <c r="A88" s="4">
        <v>2</v>
      </c>
      <c r="B88" s="34" t="s">
        <v>351</v>
      </c>
      <c r="C88" s="5" t="s">
        <v>461</v>
      </c>
      <c r="D88" s="5" t="s">
        <v>425</v>
      </c>
      <c r="E88" s="46" t="s">
        <v>137</v>
      </c>
      <c r="F88" s="41" t="s">
        <v>138</v>
      </c>
      <c r="G88" s="37" t="s">
        <v>515</v>
      </c>
      <c r="H88" s="37" t="s">
        <v>91</v>
      </c>
      <c r="I88" s="37" t="s">
        <v>336</v>
      </c>
      <c r="J88" s="29">
        <v>96</v>
      </c>
      <c r="K88" s="29">
        <v>96</v>
      </c>
      <c r="L88" s="2"/>
      <c r="M88" s="8">
        <f t="shared" si="1"/>
        <v>96</v>
      </c>
      <c r="N88" s="80" t="s">
        <v>514</v>
      </c>
    </row>
    <row r="89" spans="1:14" ht="53.25" customHeight="1" x14ac:dyDescent="0.35">
      <c r="A89" s="4">
        <v>3</v>
      </c>
      <c r="B89" s="34" t="s">
        <v>361</v>
      </c>
      <c r="C89" s="5" t="s">
        <v>475</v>
      </c>
      <c r="D89" s="5" t="s">
        <v>465</v>
      </c>
      <c r="E89" s="46" t="s">
        <v>76</v>
      </c>
      <c r="F89" s="41" t="s">
        <v>77</v>
      </c>
      <c r="G89" s="37" t="s">
        <v>78</v>
      </c>
      <c r="H89" s="37" t="s">
        <v>79</v>
      </c>
      <c r="I89" s="37" t="s">
        <v>336</v>
      </c>
      <c r="J89" s="29">
        <v>100</v>
      </c>
      <c r="K89" s="29">
        <v>100</v>
      </c>
      <c r="L89" s="2"/>
      <c r="M89" s="8">
        <f t="shared" si="1"/>
        <v>100</v>
      </c>
      <c r="N89" s="80" t="s">
        <v>514</v>
      </c>
    </row>
    <row r="90" spans="1:14" ht="45.6" customHeight="1" x14ac:dyDescent="0.35">
      <c r="A90" s="4"/>
      <c r="B90" s="101" t="s">
        <v>524</v>
      </c>
      <c r="C90" s="102"/>
      <c r="D90" s="102"/>
      <c r="E90" s="102"/>
      <c r="F90" s="103"/>
      <c r="G90" s="37"/>
      <c r="H90" s="37"/>
      <c r="I90" s="37"/>
      <c r="J90" s="29"/>
      <c r="K90" s="29"/>
      <c r="L90" s="2"/>
      <c r="M90" s="8">
        <f t="shared" si="1"/>
        <v>0</v>
      </c>
      <c r="N90" s="70"/>
    </row>
    <row r="91" spans="1:14" ht="53.25" customHeight="1" x14ac:dyDescent="0.35">
      <c r="A91" s="4">
        <v>1</v>
      </c>
      <c r="B91" s="34" t="s">
        <v>350</v>
      </c>
      <c r="C91" s="5" t="s">
        <v>477</v>
      </c>
      <c r="D91" s="5" t="s">
        <v>369</v>
      </c>
      <c r="E91" s="46" t="s">
        <v>198</v>
      </c>
      <c r="F91" s="41" t="s">
        <v>199</v>
      </c>
      <c r="G91" s="37" t="s">
        <v>200</v>
      </c>
      <c r="H91" s="37" t="s">
        <v>101</v>
      </c>
      <c r="I91" s="37" t="s">
        <v>337</v>
      </c>
      <c r="J91" s="29">
        <v>76</v>
      </c>
      <c r="K91" s="29">
        <v>77</v>
      </c>
      <c r="L91" s="2"/>
      <c r="M91" s="8">
        <f t="shared" si="1"/>
        <v>76.5</v>
      </c>
      <c r="N91" s="27" t="s">
        <v>514</v>
      </c>
    </row>
    <row r="92" spans="1:14" ht="53.25" customHeight="1" x14ac:dyDescent="0.35">
      <c r="A92" s="4">
        <v>2</v>
      </c>
      <c r="B92" s="34" t="s">
        <v>362</v>
      </c>
      <c r="C92" s="5" t="s">
        <v>478</v>
      </c>
      <c r="D92" s="5" t="s">
        <v>476</v>
      </c>
      <c r="E92" s="46" t="s">
        <v>98</v>
      </c>
      <c r="F92" s="41" t="s">
        <v>99</v>
      </c>
      <c r="G92" s="37" t="s">
        <v>100</v>
      </c>
      <c r="H92" s="37" t="s">
        <v>101</v>
      </c>
      <c r="I92" s="37" t="s">
        <v>337</v>
      </c>
      <c r="J92" s="29">
        <v>57.5</v>
      </c>
      <c r="K92" s="29">
        <v>55</v>
      </c>
      <c r="L92" s="2"/>
      <c r="M92" s="8">
        <f t="shared" si="1"/>
        <v>56.25</v>
      </c>
      <c r="N92" s="27" t="s">
        <v>514</v>
      </c>
    </row>
    <row r="93" spans="1:14" ht="53.25" customHeight="1" x14ac:dyDescent="0.35">
      <c r="A93" s="4">
        <v>3</v>
      </c>
      <c r="B93" s="34" t="s">
        <v>352</v>
      </c>
      <c r="C93" s="5" t="s">
        <v>479</v>
      </c>
      <c r="D93" s="5" t="s">
        <v>388</v>
      </c>
      <c r="E93" s="46" t="s">
        <v>134</v>
      </c>
      <c r="F93" s="41" t="s">
        <v>135</v>
      </c>
      <c r="G93" s="37" t="s">
        <v>136</v>
      </c>
      <c r="H93" s="37" t="s">
        <v>101</v>
      </c>
      <c r="I93" s="37" t="s">
        <v>337</v>
      </c>
      <c r="J93" s="29">
        <v>65</v>
      </c>
      <c r="K93" s="29">
        <v>65</v>
      </c>
      <c r="L93" s="2"/>
      <c r="M93" s="8">
        <f t="shared" si="1"/>
        <v>65</v>
      </c>
      <c r="N93" s="27" t="s">
        <v>514</v>
      </c>
    </row>
    <row r="94" spans="1:14" ht="47.55" customHeight="1" x14ac:dyDescent="0.35">
      <c r="A94" s="4"/>
      <c r="B94" s="105" t="s">
        <v>525</v>
      </c>
      <c r="C94" s="106"/>
      <c r="D94" s="106"/>
      <c r="E94" s="107"/>
      <c r="F94" s="41"/>
      <c r="G94" s="37"/>
      <c r="H94" s="37"/>
      <c r="I94" s="37"/>
      <c r="J94" s="29"/>
      <c r="K94" s="29"/>
      <c r="L94" s="2"/>
      <c r="M94" s="8">
        <f t="shared" si="1"/>
        <v>0</v>
      </c>
      <c r="N94" s="70"/>
    </row>
    <row r="95" spans="1:14" ht="53.25" customHeight="1" x14ac:dyDescent="0.35">
      <c r="A95" s="4">
        <v>1</v>
      </c>
      <c r="B95" s="34" t="s">
        <v>356</v>
      </c>
      <c r="C95" s="5" t="s">
        <v>481</v>
      </c>
      <c r="D95" s="5" t="s">
        <v>480</v>
      </c>
      <c r="E95" s="46" t="s">
        <v>80</v>
      </c>
      <c r="F95" s="41" t="s">
        <v>81</v>
      </c>
      <c r="G95" s="37" t="s">
        <v>82</v>
      </c>
      <c r="H95" s="37" t="s">
        <v>83</v>
      </c>
      <c r="I95" s="37" t="s">
        <v>338</v>
      </c>
      <c r="J95" s="69">
        <v>100</v>
      </c>
      <c r="K95" s="29">
        <v>100</v>
      </c>
      <c r="L95" s="2"/>
      <c r="M95" s="8">
        <f t="shared" si="1"/>
        <v>100</v>
      </c>
      <c r="N95" s="27" t="s">
        <v>514</v>
      </c>
    </row>
    <row r="96" spans="1:14" ht="62.1" customHeight="1" x14ac:dyDescent="0.35">
      <c r="A96" s="4"/>
      <c r="B96" s="105" t="s">
        <v>526</v>
      </c>
      <c r="C96" s="106"/>
      <c r="D96" s="106"/>
      <c r="E96" s="106"/>
      <c r="F96" s="107"/>
      <c r="G96" s="37"/>
      <c r="H96" s="37"/>
      <c r="I96" s="37"/>
      <c r="J96" s="29"/>
      <c r="K96" s="29"/>
      <c r="L96" s="2"/>
      <c r="M96" s="8">
        <f t="shared" si="1"/>
        <v>0</v>
      </c>
      <c r="N96" s="70"/>
    </row>
    <row r="97" spans="1:15" ht="53.25" customHeight="1" x14ac:dyDescent="0.35">
      <c r="A97" s="4">
        <v>1</v>
      </c>
      <c r="B97" s="34" t="s">
        <v>366</v>
      </c>
      <c r="C97" s="5" t="s">
        <v>483</v>
      </c>
      <c r="D97" s="5" t="s">
        <v>482</v>
      </c>
      <c r="E97" s="46" t="s">
        <v>63</v>
      </c>
      <c r="F97" s="41" t="s">
        <v>64</v>
      </c>
      <c r="G97" s="37" t="s">
        <v>65</v>
      </c>
      <c r="H97" s="37" t="s">
        <v>66</v>
      </c>
      <c r="I97" s="37" t="s">
        <v>339</v>
      </c>
      <c r="J97" s="29">
        <v>100</v>
      </c>
      <c r="K97" s="29">
        <v>100</v>
      </c>
      <c r="L97" s="2"/>
      <c r="M97" s="8">
        <f t="shared" si="1"/>
        <v>100</v>
      </c>
      <c r="N97" s="27" t="s">
        <v>514</v>
      </c>
    </row>
    <row r="98" spans="1:15" ht="61.05" customHeight="1" x14ac:dyDescent="0.35">
      <c r="A98" s="18"/>
      <c r="B98" s="105" t="s">
        <v>527</v>
      </c>
      <c r="C98" s="106"/>
      <c r="D98" s="106"/>
      <c r="E98" s="106"/>
      <c r="F98" s="107"/>
      <c r="G98" s="59"/>
      <c r="H98" s="59"/>
      <c r="I98" s="59"/>
      <c r="J98" s="29"/>
      <c r="K98" s="29"/>
      <c r="L98" s="2"/>
      <c r="M98" s="8">
        <f t="shared" si="1"/>
        <v>0</v>
      </c>
      <c r="N98" s="70"/>
    </row>
    <row r="99" spans="1:15" ht="53.25" customHeight="1" x14ac:dyDescent="0.35">
      <c r="A99" s="4">
        <v>1</v>
      </c>
      <c r="B99" s="34" t="s">
        <v>363</v>
      </c>
      <c r="C99" s="5" t="s">
        <v>485</v>
      </c>
      <c r="D99" s="5" t="s">
        <v>371</v>
      </c>
      <c r="E99" s="41" t="s">
        <v>168</v>
      </c>
      <c r="F99" s="41" t="s">
        <v>169</v>
      </c>
      <c r="G99" s="37" t="s">
        <v>170</v>
      </c>
      <c r="H99" s="37" t="s">
        <v>171</v>
      </c>
      <c r="I99" s="37" t="s">
        <v>340</v>
      </c>
      <c r="J99" s="29">
        <v>84</v>
      </c>
      <c r="K99" s="29">
        <v>84</v>
      </c>
      <c r="L99" s="2"/>
      <c r="M99" s="8">
        <f t="shared" si="1"/>
        <v>84</v>
      </c>
      <c r="N99" s="27" t="s">
        <v>514</v>
      </c>
    </row>
    <row r="100" spans="1:15" ht="53.25" customHeight="1" x14ac:dyDescent="0.35">
      <c r="A100" s="4">
        <v>2</v>
      </c>
      <c r="B100" s="34" t="s">
        <v>364</v>
      </c>
      <c r="C100" s="5" t="s">
        <v>486</v>
      </c>
      <c r="D100" s="5" t="s">
        <v>484</v>
      </c>
      <c r="E100" s="46" t="s">
        <v>158</v>
      </c>
      <c r="F100" s="41" t="s">
        <v>159</v>
      </c>
      <c r="G100" s="37" t="s">
        <v>157</v>
      </c>
      <c r="H100" s="37" t="s">
        <v>160</v>
      </c>
      <c r="I100" s="37" t="s">
        <v>340</v>
      </c>
      <c r="J100" s="29">
        <v>69</v>
      </c>
      <c r="K100" s="29">
        <v>69</v>
      </c>
      <c r="L100" s="2"/>
      <c r="M100" s="8">
        <f t="shared" si="1"/>
        <v>69</v>
      </c>
      <c r="N100" s="27" t="s">
        <v>514</v>
      </c>
    </row>
    <row r="101" spans="1:15" ht="61.05" customHeight="1" x14ac:dyDescent="0.35">
      <c r="A101" s="19"/>
      <c r="B101" s="105" t="s">
        <v>528</v>
      </c>
      <c r="C101" s="106"/>
      <c r="D101" s="106"/>
      <c r="E101" s="106"/>
      <c r="F101" s="107"/>
      <c r="G101" s="60"/>
      <c r="H101" s="60"/>
      <c r="I101" s="61"/>
      <c r="J101" s="29"/>
      <c r="K101" s="29"/>
      <c r="L101" s="2"/>
      <c r="M101" s="8">
        <f t="shared" si="1"/>
        <v>0</v>
      </c>
      <c r="N101" s="70"/>
      <c r="O101" s="11"/>
    </row>
    <row r="102" spans="1:15" s="7" customFormat="1" ht="53.25" customHeight="1" x14ac:dyDescent="0.35">
      <c r="A102" s="12">
        <v>1</v>
      </c>
      <c r="B102" s="78" t="s">
        <v>342</v>
      </c>
      <c r="C102" s="13" t="s">
        <v>495</v>
      </c>
      <c r="D102" s="13" t="s">
        <v>487</v>
      </c>
      <c r="E102" s="43" t="s">
        <v>112</v>
      </c>
      <c r="F102" s="43" t="s">
        <v>113</v>
      </c>
      <c r="G102" s="58" t="s">
        <v>114</v>
      </c>
      <c r="H102" s="58" t="s">
        <v>102</v>
      </c>
      <c r="I102" s="58" t="s">
        <v>507</v>
      </c>
      <c r="J102" s="6">
        <v>93</v>
      </c>
      <c r="K102" s="6">
        <v>93</v>
      </c>
      <c r="L102" s="73"/>
      <c r="M102" s="8">
        <f t="shared" si="1"/>
        <v>93</v>
      </c>
      <c r="N102" s="21" t="s">
        <v>514</v>
      </c>
      <c r="O102" s="81"/>
    </row>
    <row r="103" spans="1:15" s="7" customFormat="1" ht="53.25" customHeight="1" x14ac:dyDescent="0.35">
      <c r="A103" s="12">
        <v>2</v>
      </c>
      <c r="B103" s="78" t="s">
        <v>343</v>
      </c>
      <c r="C103" s="13" t="s">
        <v>440</v>
      </c>
      <c r="D103" s="13" t="s">
        <v>488</v>
      </c>
      <c r="E103" s="43" t="s">
        <v>246</v>
      </c>
      <c r="F103" s="43" t="s">
        <v>247</v>
      </c>
      <c r="G103" s="58" t="s">
        <v>248</v>
      </c>
      <c r="H103" s="58" t="s">
        <v>249</v>
      </c>
      <c r="I103" s="58" t="s">
        <v>509</v>
      </c>
      <c r="J103" s="6">
        <v>80</v>
      </c>
      <c r="K103" s="6">
        <v>78</v>
      </c>
      <c r="L103" s="73"/>
      <c r="M103" s="8">
        <f t="shared" si="1"/>
        <v>79</v>
      </c>
      <c r="N103" s="21" t="s">
        <v>514</v>
      </c>
      <c r="O103" s="81"/>
    </row>
    <row r="104" spans="1:15" s="7" customFormat="1" ht="54" customHeight="1" x14ac:dyDescent="0.35">
      <c r="A104" s="20"/>
      <c r="B104" s="105" t="s">
        <v>529</v>
      </c>
      <c r="C104" s="106"/>
      <c r="D104" s="106"/>
      <c r="E104" s="106"/>
      <c r="F104" s="107"/>
      <c r="G104" s="62"/>
      <c r="H104" s="62"/>
      <c r="I104" s="63"/>
      <c r="J104" s="73"/>
      <c r="K104" s="73"/>
      <c r="L104" s="73"/>
      <c r="M104" s="8">
        <f t="shared" si="1"/>
        <v>0</v>
      </c>
      <c r="N104" s="6"/>
      <c r="O104" s="14"/>
    </row>
    <row r="105" spans="1:15" s="7" customFormat="1" ht="53.25" customHeight="1" x14ac:dyDescent="0.35">
      <c r="A105" s="12">
        <v>1</v>
      </c>
      <c r="B105" s="78" t="s">
        <v>344</v>
      </c>
      <c r="C105" s="13" t="s">
        <v>490</v>
      </c>
      <c r="D105" s="13" t="s">
        <v>489</v>
      </c>
      <c r="E105" s="43" t="s">
        <v>204</v>
      </c>
      <c r="F105" s="43" t="s">
        <v>205</v>
      </c>
      <c r="G105" s="58" t="s">
        <v>206</v>
      </c>
      <c r="H105" s="58" t="s">
        <v>207</v>
      </c>
      <c r="I105" s="58" t="s">
        <v>341</v>
      </c>
      <c r="J105" s="6">
        <v>91</v>
      </c>
      <c r="K105" s="6">
        <v>92</v>
      </c>
      <c r="L105" s="73"/>
      <c r="M105" s="8">
        <f t="shared" si="1"/>
        <v>91.5</v>
      </c>
      <c r="N105" s="21" t="s">
        <v>514</v>
      </c>
      <c r="O105" s="14"/>
    </row>
    <row r="106" spans="1:15" s="16" customFormat="1" ht="37.35" customHeight="1" x14ac:dyDescent="0.3">
      <c r="A106" s="15"/>
      <c r="B106" s="105" t="s">
        <v>530</v>
      </c>
      <c r="C106" s="106"/>
      <c r="D106" s="106"/>
      <c r="E106" s="107"/>
      <c r="F106" s="64"/>
      <c r="G106" s="64"/>
      <c r="H106" s="64"/>
      <c r="I106" s="64"/>
      <c r="J106" s="74"/>
      <c r="K106" s="74"/>
      <c r="L106" s="74"/>
      <c r="M106" s="8">
        <f t="shared" ref="M106:M108" si="2">(J106+K106)/2</f>
        <v>0</v>
      </c>
      <c r="N106" s="21"/>
    </row>
    <row r="107" spans="1:15" s="7" customFormat="1" ht="53.25" customHeight="1" x14ac:dyDescent="0.35">
      <c r="A107" s="12">
        <v>1</v>
      </c>
      <c r="B107" s="78" t="s">
        <v>345</v>
      </c>
      <c r="C107" s="13" t="s">
        <v>478</v>
      </c>
      <c r="D107" s="13" t="s">
        <v>491</v>
      </c>
      <c r="E107" s="43" t="s">
        <v>250</v>
      </c>
      <c r="F107" s="43" t="s">
        <v>251</v>
      </c>
      <c r="G107" s="58" t="s">
        <v>252</v>
      </c>
      <c r="H107" s="58" t="s">
        <v>208</v>
      </c>
      <c r="I107" s="58" t="s">
        <v>510</v>
      </c>
      <c r="J107" s="6">
        <v>96</v>
      </c>
      <c r="K107" s="6">
        <v>96</v>
      </c>
      <c r="L107" s="73"/>
      <c r="M107" s="8">
        <f t="shared" si="2"/>
        <v>96</v>
      </c>
      <c r="N107" s="21" t="s">
        <v>514</v>
      </c>
    </row>
    <row r="108" spans="1:15" s="7" customFormat="1" ht="53.25" customHeight="1" x14ac:dyDescent="0.35">
      <c r="A108" s="12">
        <v>2</v>
      </c>
      <c r="B108" s="78" t="s">
        <v>346</v>
      </c>
      <c r="C108" s="13" t="s">
        <v>496</v>
      </c>
      <c r="D108" s="13" t="s">
        <v>377</v>
      </c>
      <c r="E108" s="43" t="s">
        <v>256</v>
      </c>
      <c r="F108" s="43" t="s">
        <v>257</v>
      </c>
      <c r="G108" s="65" t="s">
        <v>258</v>
      </c>
      <c r="H108" s="58" t="s">
        <v>208</v>
      </c>
      <c r="I108" s="58" t="s">
        <v>511</v>
      </c>
      <c r="J108" s="6">
        <v>59</v>
      </c>
      <c r="K108" s="6">
        <v>59</v>
      </c>
      <c r="L108" s="73"/>
      <c r="M108" s="8">
        <f t="shared" si="2"/>
        <v>59</v>
      </c>
      <c r="N108" s="21" t="s">
        <v>514</v>
      </c>
    </row>
    <row r="110" spans="1:15" x14ac:dyDescent="0.35">
      <c r="B110" s="47"/>
      <c r="C110" s="47"/>
      <c r="D110" s="47"/>
      <c r="E110" s="47"/>
      <c r="F110" s="47"/>
      <c r="G110" s="47"/>
      <c r="I110" s="104"/>
      <c r="J110" s="104"/>
      <c r="K110" s="104"/>
      <c r="L110" s="104"/>
    </row>
    <row r="111" spans="1:15" x14ac:dyDescent="0.35">
      <c r="B111" s="47"/>
      <c r="C111" s="47"/>
      <c r="D111" s="47"/>
      <c r="E111" s="47"/>
      <c r="F111" s="47"/>
      <c r="G111" s="47"/>
      <c r="I111" s="89"/>
      <c r="J111" s="89"/>
      <c r="K111" s="89"/>
      <c r="L111" s="89"/>
    </row>
    <row r="112" spans="1:15" x14ac:dyDescent="0.35">
      <c r="B112" s="47"/>
      <c r="C112" s="47"/>
      <c r="D112" s="47"/>
      <c r="E112" s="47"/>
      <c r="F112" s="47"/>
      <c r="G112" s="47"/>
      <c r="I112" s="89"/>
      <c r="J112" s="89"/>
      <c r="K112" s="89"/>
      <c r="L112" s="89"/>
    </row>
    <row r="113" spans="2:12" x14ac:dyDescent="0.35">
      <c r="B113" s="47"/>
      <c r="C113" s="47"/>
      <c r="D113" s="47"/>
      <c r="E113" s="47"/>
      <c r="F113" s="47"/>
      <c r="G113" s="47"/>
      <c r="I113" s="45"/>
      <c r="J113" s="40"/>
      <c r="K113" s="40"/>
      <c r="L113" s="50"/>
    </row>
    <row r="114" spans="2:12" x14ac:dyDescent="0.35">
      <c r="B114" s="47"/>
      <c r="C114" s="47"/>
      <c r="D114" s="47"/>
      <c r="E114" s="47"/>
      <c r="F114" s="47"/>
      <c r="G114" s="47"/>
      <c r="I114" s="44"/>
      <c r="J114" s="39"/>
      <c r="K114" s="39"/>
      <c r="L114" s="32"/>
    </row>
    <row r="115" spans="2:12" x14ac:dyDescent="0.35">
      <c r="B115" s="47"/>
      <c r="C115" s="47"/>
      <c r="D115" s="47"/>
      <c r="E115" s="47"/>
      <c r="F115" s="47"/>
      <c r="G115" s="47"/>
      <c r="I115" s="44"/>
      <c r="J115" s="39"/>
      <c r="K115" s="39"/>
      <c r="L115" s="32"/>
    </row>
    <row r="116" spans="2:12" x14ac:dyDescent="0.35">
      <c r="B116" s="47"/>
      <c r="C116" s="47"/>
      <c r="D116" s="47"/>
      <c r="E116" s="47"/>
      <c r="F116" s="47"/>
      <c r="G116" s="47"/>
      <c r="I116" s="44"/>
      <c r="J116" s="39"/>
      <c r="K116" s="39"/>
      <c r="L116" s="32"/>
    </row>
    <row r="117" spans="2:12" x14ac:dyDescent="0.35">
      <c r="B117" s="47"/>
      <c r="C117" s="47"/>
      <c r="D117" s="47"/>
      <c r="E117" s="47"/>
      <c r="F117" s="47"/>
      <c r="G117" s="47"/>
      <c r="I117" s="44"/>
      <c r="J117" s="39"/>
      <c r="K117" s="39"/>
      <c r="L117" s="32"/>
    </row>
    <row r="118" spans="2:12" x14ac:dyDescent="0.35">
      <c r="B118" s="47"/>
      <c r="C118" s="47"/>
      <c r="D118" s="47"/>
      <c r="E118" s="47"/>
      <c r="F118" s="47"/>
      <c r="G118" s="47"/>
      <c r="I118" s="89"/>
      <c r="J118" s="89"/>
      <c r="K118" s="89"/>
      <c r="L118" s="89"/>
    </row>
    <row r="119" spans="2:12" x14ac:dyDescent="0.35">
      <c r="B119" s="47"/>
      <c r="C119" s="47"/>
      <c r="D119" s="47"/>
      <c r="E119" s="47"/>
      <c r="F119" s="47"/>
      <c r="G119" s="47"/>
      <c r="I119" s="89"/>
      <c r="J119" s="89"/>
      <c r="K119" s="89"/>
      <c r="L119" s="89"/>
    </row>
  </sheetData>
  <mergeCells count="41">
    <mergeCell ref="B9:F9"/>
    <mergeCell ref="B73:F73"/>
    <mergeCell ref="B74:F74"/>
    <mergeCell ref="B76:F76"/>
    <mergeCell ref="B64:F64"/>
    <mergeCell ref="B42:F42"/>
    <mergeCell ref="B70:F70"/>
    <mergeCell ref="I111:L111"/>
    <mergeCell ref="I112:L112"/>
    <mergeCell ref="I118:L118"/>
    <mergeCell ref="B81:F81"/>
    <mergeCell ref="B78:F78"/>
    <mergeCell ref="B94:E94"/>
    <mergeCell ref="B106:E106"/>
    <mergeCell ref="B90:F90"/>
    <mergeCell ref="B96:F96"/>
    <mergeCell ref="B98:F98"/>
    <mergeCell ref="B101:F101"/>
    <mergeCell ref="B104:F104"/>
    <mergeCell ref="I119:L119"/>
    <mergeCell ref="M7:M8"/>
    <mergeCell ref="J7:L7"/>
    <mergeCell ref="N7:N8"/>
    <mergeCell ref="A5:N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86:F86"/>
    <mergeCell ref="I110:L110"/>
    <mergeCell ref="B1:F1"/>
    <mergeCell ref="G1:J1"/>
    <mergeCell ref="B2:F2"/>
    <mergeCell ref="G2:J2"/>
    <mergeCell ref="B3:F3"/>
    <mergeCell ref="G3:J3"/>
  </mergeCells>
  <pageMargins left="0" right="0" top="0.25" bottom="0.25" header="0" footer="0"/>
  <pageSetup paperSize="9" scale="70" orientation="landscape" r:id="rId1"/>
  <headerFooter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 điểm (Vòng 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PNV LAP VO</dc:creator>
  <cp:lastModifiedBy>ngon nguyen van</cp:lastModifiedBy>
  <cp:lastPrinted>2024-07-09T08:02:08Z</cp:lastPrinted>
  <dcterms:created xsi:type="dcterms:W3CDTF">2022-12-26T01:13:17Z</dcterms:created>
  <dcterms:modified xsi:type="dcterms:W3CDTF">2024-07-23T00:57:18Z</dcterms:modified>
</cp:coreProperties>
</file>